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4\"/>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6" i="22" l="1"/>
  <c r="B25" i="22"/>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<sst xmlns="http://schemas.openxmlformats.org/spreadsheetml/2006/main" count="1093" uniqueCount="626">
  <si>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</si>
  <si>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</si>
  <si>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</si>
  <si>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</si>
  <si>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</si>
  <si>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</si>
  <si>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</si>
  <si>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</si>
  <si>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</si>
  <si>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</si>
  <si>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</si>
  <si>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</si>
  <si>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</si>
  <si>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</si>
  <si>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</si>
  <si>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</si>
  <si>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</si>
  <si>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</si>
  <si>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</si>
  <si>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</si>
  <si>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</si>
  <si>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</si>
  <si>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</si>
  <si>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</si>
  <si>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</si>
  <si>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</si>
  <si>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</si>
  <si>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</si>
  <si>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</si>
  <si>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</si>
  <si>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</si>
  <si>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</si>
  <si>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</si>
  <si>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</si>
  <si>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</si>
  <si>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</si>
  <si>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</si>
  <si>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</si>
  <si>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</si>
  <si>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</si>
  <si>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</si>
  <si>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</si>
  <si>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</si>
  <si>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</si>
  <si>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</si>
  <si>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</si>
  <si>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</si>
  <si>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</si>
  <si>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</si>
  <si>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</si>
  <si>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</si>
  <si>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</si>
  <si>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</si>
  <si>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</si>
  <si>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</si>
  <si>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</si>
  <si>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</si>
  <si>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</si>
  <si>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</si>
  <si>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</si>
  <si>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</si>
  <si>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</si>
  <si>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</si>
  <si>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</si>
  <si>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</si>
  <si>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</si>
  <si>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</si>
  <si>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</si>
  <si>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</si>
  <si>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</si>
  <si>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</si>
  <si>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</si>
  <si>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</si>
  <si>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</si>
  <si>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</si>
  <si>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</si>
  <si>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</si>
  <si>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</si>
  <si>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</si>
  <si>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</si>
  <si>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</si>
  <si>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</si>
  <si>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</si>
  <si>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</si>
  <si>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</si>
  <si>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</si>
  <si>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</si>
  <si>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</si>
  <si>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</si>
  <si>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</si>
  <si>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</si>
  <si>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</si>
  <si>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</si>
  <si>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</si>
  <si>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</si>
  <si>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</si>
  <si>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</si>
  <si>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</si>
  <si>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</si>
  <si>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</si>
  <si>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</si>
  <si>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</si>
  <si>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</si>
  <si>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</si>
  <si>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</si>
  <si>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</si>
  <si>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</si>
  <si>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</si>
  <si>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</si>
  <si>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</si>
  <si>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</si>
  <si>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</si>
  <si>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</si>
  <si>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</si>
  <si>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</si>
  <si>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</si>
  <si>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</si>
  <si>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</si>
  <si>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</si>
  <si>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</si>
  <si>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</si>
  <si>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</si>
  <si>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</si>
  <si>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</si>
  <si>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</si>
  <si>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</si>
  <si>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</si>
  <si>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</si>
  <si>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</si>
  <si>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</si>
  <si>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</si>
  <si>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</si>
  <si>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</si>
  <si>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</si>
  <si>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</si>
  <si>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</si>
  <si>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</si>
  <si>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</si>
  <si>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</si>
  <si>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</si>
  <si>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</si>
  <si>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</si>
  <si>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</si>
  <si>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</si>
  <si>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</si>
  <si>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</si>
  <si>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</si>
  <si>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</si>
  <si>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</si>
  <si>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</si>
  <si>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</si>
  <si>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</si>
  <si>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</si>
  <si>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</si>
  <si>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</si>
  <si>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</si>
  <si>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</si>
  <si>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</si>
  <si>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</si>
  <si>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</si>
  <si>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</si>
  <si>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</si>
  <si>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</si>
  <si>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</si>
  <si>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</si>
  <si>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</si>
  <si>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</si>
  <si>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</si>
  <si>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</si>
  <si>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</si>
  <si>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</si>
  <si>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</si>
  <si>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</si>
  <si>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</si>
  <si>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</si>
  <si>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</si>
  <si>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</si>
  <si>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</si>
  <si>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</si>
  <si>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</si>
  <si>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</si>
  <si>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</si>
  <si>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</si>
  <si>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</si>
  <si>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</si>
  <si>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</si>
  <si>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</si>
  <si>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</si>
  <si>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</si>
  <si>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</si>
  <si>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</si>
  <si>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</si>
  <si>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</si>
  <si>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</si>
  <si>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</si>
  <si>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</si>
  <si>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</si>
  <si>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</si>
  <si>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</si>
  <si>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</si>
  <si>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</si>
  <si>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</si>
  <si>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</si>
  <si>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</si>
  <si>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</si>
  <si>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</si>
  <si>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</si>
  <si>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</si>
  <si>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</si>
  <si>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</si>
  <si>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</si>
  <si>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</si>
  <si>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</si>
  <si>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</si>
  <si>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</si>
  <si>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</si>
  <si>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</si>
  <si>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</si>
  <si>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</si>
  <si>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</si>
  <si>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</si>
  <si>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</si>
  <si>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</si>
  <si>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</si>
  <si>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</si>
  <si>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</si>
  <si>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</si>
  <si>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</si>
  <si>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</si>
  <si>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</si>
  <si>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</si>
  <si>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</si>
  <si>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</si>
  <si>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</si>
  <si>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</si>
  <si>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</si>
  <si>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</si>
  <si>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</si>
  <si>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</si>
  <si>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</si>
  <si>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</si>
  <si>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</si>
  <si>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</si>
  <si>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</si>
  <si>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</si>
  <si>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</si>
  <si>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</si>
  <si>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</si>
  <si>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</si>
  <si>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</si>
  <si>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</si>
  <si>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</si>
  <si>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</si>
  <si>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</si>
  <si>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</si>
  <si>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</si>
  <si>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</si>
  <si>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</si>
  <si>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</si>
  <si>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</si>
  <si>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</si>
  <si>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</si>
  <si>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</si>
  <si>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</si>
  <si>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</si>
  <si>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</si>
  <si>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</si>
  <si>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</si>
  <si>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</si>
  <si>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</si>
  <si>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</si>
  <si>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</si>
  <si>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</si>
  <si>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</si>
  <si>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</si>
  <si>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</si>
  <si>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</si>
  <si>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</si>
  <si>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</si>
  <si>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</si>
  <si>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</si>
  <si>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</si>
  <si>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</si>
  <si>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</si>
  <si>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</si>
  <si>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</si>
  <si>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</si>
  <si>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</si>
  <si>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</si>
  <si>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</si>
  <si>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</si>
  <si>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</si>
  <si>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</si>
  <si>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</si>
  <si>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</si>
  <si>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</si>
  <si>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</si>
  <si>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</si>
  <si>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</si>
  <si>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</si>
  <si>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</si>
  <si>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</si>
  <si>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</si>
  <si>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</si>
  <si>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</si>
  <si>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</si>
  <si>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</si>
  <si>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</si>
  <si>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</si>
  <si>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</si>
  <si>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</si>
  <si>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</si>
  <si>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</si>
  <si>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</si>
  <si>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</si>
  <si>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</si>
  <si>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</si>
  <si>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</si>
  <si>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</si>
  <si>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</si>
  <si>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</si>
  <si>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</si>
  <si>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</si>
  <si>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</si>
  <si>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</si>
  <si>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</si>
  <si>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</si>
  <si>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</si>
  <si>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</si>
  <si>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</si>
  <si>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</si>
  <si>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</si>
  <si>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</si>
  <si>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</si>
  <si>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</si>
  <si>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</si>
  <si>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</si>
  <si>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</si>
  <si>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</si>
  <si>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</si>
  <si>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</si>
  <si>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</si>
  <si>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</si>
  <si>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</si>
  <si>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</si>
  <si>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</si>
  <si>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</si>
  <si>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</si>
  <si>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</si>
  <si>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</si>
  <si>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</si>
  <si>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</si>
  <si>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</si>
  <si>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</si>
  <si>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</si>
  <si>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</si>
  <si>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</si>
  <si>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</si>
  <si>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</si>
  <si>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</si>
  <si>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</si>
  <si>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</si>
  <si>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</si>
  <si>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</si>
  <si>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</si>
  <si>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</si>
  <si>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</si>
  <si>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</si>
  <si>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</si>
  <si>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</si>
  <si>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</si>
  <si>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</si>
  <si>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</si>
  <si>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</si>
  <si>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</si>
  <si>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</si>
  <si>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</si>
  <si>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</si>
  <si>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</si>
  <si>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</si>
  <si>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</si>
  <si>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</si>
  <si>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</si>
  <si>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</si>
  <si>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</si>
  <si>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</si>
  <si>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</si>
  <si>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</si>
  <si>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</si>
  <si>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</si>
  <si>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</si>
  <si>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</si>
  <si>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</si>
  <si>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</si>
  <si>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</si>
  <si>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</si>
  <si>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</si>
  <si>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</si>
  <si>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</si>
  <si>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</si>
  <si>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</si>
  <si>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</si>
  <si>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</si>
  <si>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</si>
  <si>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</si>
  <si>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</si>
  <si>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</si>
  <si>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</si>
  <si>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</si>
  <si>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</si>
  <si>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</si>
  <si>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</si>
  <si>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</si>
  <si>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</si>
  <si>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</si>
  <si>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</si>
  <si>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</si>
  <si>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</si>
  <si>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</si>
  <si>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</si>
  <si>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</si>
  <si>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</si>
  <si>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</si>
  <si>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</si>
  <si>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</si>
  <si>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</si>
  <si>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</si>
  <si>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</si>
  <si>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</si>
  <si>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</si>
  <si>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</si>
  <si>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</si>
  <si>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</si>
  <si>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</si>
  <si>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</si>
  <si>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</si>
  <si>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</si>
  <si>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</si>
  <si>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</si>
  <si>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</si>
  <si>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</si>
  <si>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</si>
  <si>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</si>
  <si>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</si>
  <si>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</si>
  <si>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</si>
  <si>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</si>
  <si>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</si>
  <si>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</si>
  <si>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</si>
  <si>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</si>
  <si>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</si>
  <si>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</si>
  <si>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</si>
  <si>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</si>
  <si>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</si>
  <si>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</si>
  <si>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</si>
  <si>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</si>
  <si>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</si>
  <si>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</si>
  <si>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</si>
  <si>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</si>
  <si>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</si>
  <si>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</si>
  <si>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</si>
  <si>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</si>
  <si>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</si>
  <si>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</si>
  <si>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</si>
  <si>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</si>
  <si>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</si>
  <si>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</si>
  <si>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</si>
  <si>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</si>
  <si>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</si>
  <si>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</si>
  <si>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</si>
  <si>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</si>
  <si>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</si>
  <si>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</si>
  <si>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</si>
  <si>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</si>
  <si>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</si>
  <si>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</si>
  <si>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</si>
  <si>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</si>
  <si>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</si>
  <si>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</si>
  <si>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</si>
  <si>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</si>
  <si>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</si>
  <si>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</si>
  <si>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</si>
  <si>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</si>
  <si>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</si>
  <si>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</si>
  <si>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</si>
  <si>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</si>
  <si>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</si>
  <si>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</si>
  <si>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</si>
  <si>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</si>
  <si>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</si>
  <si>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</si>
  <si>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</si>
  <si>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</si>
  <si>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</si>
  <si>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</si>
  <si>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</si>
  <si>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</si>
  <si>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</si>
  <si>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</si>
  <si>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</si>
  <si>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</si>
  <si>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</si>
  <si>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</si>
  <si>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</si>
  <si>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</si>
  <si>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</si>
  <si>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</si>
  <si>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</si>
  <si>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</si>
  <si>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</si>
  <si>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</si>
  <si>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</si>
  <si>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</si>
  <si>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</si>
  <si>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</si>
  <si>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</si>
  <si>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</si>
  <si>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</si>
  <si>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</si>
  <si>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</si>
  <si>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</si>
  <si>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</si>
  <si>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</si>
  <si>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</si>
  <si>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</si>
  <si>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</si>
  <si>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</si>
  <si>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</si>
  <si>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</si>
  <si>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</si>
  <si>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</si>
  <si>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</si>
  <si>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</si>
  <si>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</si>
  <si>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</si>
  <si>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</si>
  <si>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</si>
  <si>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</si>
  <si>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</si>
  <si>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</si>
  <si>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</si>
  <si>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</si>
  <si>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</si>
  <si>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</si>
  <si>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</si>
  <si>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</si>
  <si>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</si>
  <si>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</si>
  <si>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</si>
  <si>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</si>
  <si>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</si>
  <si>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</si>
  <si>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Модернизация системы телефонной связи Советского РЭС УЭС (замена диспетчерской АТС)</t>
  </si>
  <si>
    <t>модернизация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</si>
  <si>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</si>
  <si>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Год 2023</t>
  </si>
  <si>
    <t>Год 2024</t>
  </si>
  <si>
    <t>Год 2025</t>
  </si>
  <si>
    <t>Год 2026</t>
  </si>
  <si>
    <t>Год 2027</t>
  </si>
  <si>
    <t xml:space="preserve"> 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</si>
  <si>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</si>
  <si>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</si>
  <si>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</si>
  <si>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</si>
  <si>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</si>
  <si>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</si>
  <si>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</si>
  <si>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</si>
  <si>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</si>
  <si>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</si>
  <si>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</si>
  <si>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</si>
  <si>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</si>
  <si>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</si>
  <si>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</si>
  <si>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</si>
  <si>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</si>
  <si>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</si>
  <si>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</si>
  <si>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</si>
  <si>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</si>
  <si>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</si>
  <si>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</si>
  <si>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</si>
  <si>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</si>
  <si>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</si>
  <si>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</si>
  <si>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</si>
  <si>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</si>
  <si>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</si>
  <si>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</si>
  <si>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</si>
  <si>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</si>
  <si>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</si>
  <si>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</si>
  <si>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</si>
  <si>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</si>
  <si>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M_TP2100.PR.0044</t>
  </si>
  <si>
    <t xml:space="preserve"> </t>
  </si>
  <si>
    <t>Кондинский район; Советский район; г.Советский</t>
  </si>
  <si>
    <t xml:space="preserve">АО "Россети Тюмень" </t>
  </si>
  <si>
    <t>Год раскрытия информации: 2023 год</t>
  </si>
  <si>
    <t>Система диспетчерской телефонной связи (количество -1 шт.):
установка коммутационного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</si>
  <si>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</si>
  <si>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</si>
  <si>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</si>
  <si>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</si>
  <si>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</si>
  <si>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</si>
  <si>
    <t>4 629,85 тыс.руб./шт.</t>
  </si>
  <si>
    <t>Установка коммуникационного оборудования: АТС DX-500N - 1 комплект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</si>
</sst>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4" borderId="30" xfId="2" applyFont="1" applyFill="1" applyBorder="1" applyAlignment="1">
      <alignment horizontal="justify" vertical="top"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85" zoomScaleSheetLayoutView="85" workbookViewId="0">
      <selection activeCell="C25" sqref="C25:C38"/>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294" t="s">
        <v>616</v>
      </c>
      <c r="B5" s="294"/>
      <c r="C5" s="294"/>
      <c r="D5" s="155"/>
      <c r="E5" s="155"/>
      <c r="F5" s="155"/>
      <c r="G5" s="155"/>
    </row>
    <row r="6" spans="1:19" s="16" customFormat="1" ht="18.75" x14ac:dyDescent="0.3">
      <c r="A6" s="223"/>
      <c r="E6" s="222"/>
    </row>
    <row r="7" spans="1:19" s="16" customFormat="1" ht="18.75" x14ac:dyDescent="0.2">
      <c r="A7" s="298" t="s">
        <v>10</v>
      </c>
      <c r="B7" s="298"/>
      <c r="C7" s="298"/>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299" t="s">
        <v>565</v>
      </c>
      <c r="B9" s="299"/>
      <c r="C9" s="299"/>
      <c r="D9" s="226"/>
      <c r="E9" s="226"/>
      <c r="F9" s="224"/>
      <c r="G9" s="224"/>
      <c r="H9" s="224"/>
      <c r="I9" s="224"/>
      <c r="J9" s="224"/>
      <c r="K9" s="224"/>
      <c r="L9" s="224"/>
      <c r="M9" s="224"/>
      <c r="N9" s="224"/>
      <c r="O9" s="224"/>
      <c r="P9" s="224"/>
      <c r="Q9" s="224"/>
      <c r="R9" s="224"/>
      <c r="S9" s="224"/>
    </row>
    <row r="10" spans="1:19" s="16" customFormat="1" ht="18.75" x14ac:dyDescent="0.2">
      <c r="A10" s="295" t="s">
        <v>9</v>
      </c>
      <c r="B10" s="295"/>
      <c r="C10" s="295"/>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299" t="s">
        <v>612</v>
      </c>
      <c r="B12" s="299"/>
      <c r="C12" s="299"/>
      <c r="D12" s="226"/>
      <c r="E12" s="226"/>
      <c r="F12" s="224"/>
      <c r="G12" s="224"/>
      <c r="H12" s="224"/>
      <c r="I12" s="224"/>
      <c r="J12" s="224"/>
      <c r="K12" s="224"/>
      <c r="L12" s="224"/>
      <c r="M12" s="224"/>
      <c r="N12" s="224"/>
      <c r="O12" s="224"/>
      <c r="P12" s="224"/>
      <c r="Q12" s="224"/>
      <c r="R12" s="224"/>
      <c r="S12" s="224"/>
    </row>
    <row r="13" spans="1:19" s="16" customFormat="1" ht="18.75" x14ac:dyDescent="0.2">
      <c r="A13" s="295" t="s">
        <v>8</v>
      </c>
      <c r="B13" s="295"/>
      <c r="C13" s="295"/>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39" customHeight="1" x14ac:dyDescent="0.2">
      <c r="A15" s="300" t="s">
        <v>566</v>
      </c>
      <c r="B15" s="300"/>
      <c r="C15" s="300"/>
      <c r="D15" s="226"/>
      <c r="E15" s="226"/>
      <c r="F15" s="226"/>
      <c r="G15" s="226"/>
      <c r="H15" s="226"/>
      <c r="I15" s="226"/>
      <c r="J15" s="226"/>
      <c r="K15" s="226"/>
      <c r="L15" s="226"/>
      <c r="M15" s="226"/>
      <c r="N15" s="226"/>
      <c r="O15" s="226"/>
      <c r="P15" s="226"/>
      <c r="Q15" s="226"/>
      <c r="R15" s="226"/>
      <c r="S15" s="226"/>
    </row>
    <row r="16" spans="1:19" s="229" customFormat="1" ht="15" customHeight="1" x14ac:dyDescent="0.2">
      <c r="A16" s="295" t="s">
        <v>7</v>
      </c>
      <c r="B16" s="295"/>
      <c r="C16" s="295"/>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96" t="s">
        <v>509</v>
      </c>
      <c r="B18" s="297"/>
      <c r="C18" s="297"/>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64"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64">
        <v>1</v>
      </c>
      <c r="B21" s="233">
        <v>2</v>
      </c>
      <c r="C21" s="164">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345</v>
      </c>
      <c r="C22" s="164" t="s">
        <v>527</v>
      </c>
      <c r="D22" s="234"/>
      <c r="E22" s="234"/>
      <c r="F22" s="219"/>
      <c r="G22" s="219"/>
      <c r="H22" s="219"/>
      <c r="I22" s="219"/>
      <c r="J22" s="219"/>
      <c r="K22" s="219"/>
      <c r="L22" s="219"/>
      <c r="M22" s="219"/>
      <c r="N22" s="219"/>
      <c r="O22" s="219"/>
      <c r="P22" s="219"/>
      <c r="Q22" s="235"/>
      <c r="R22" s="235"/>
      <c r="S22" s="235"/>
    </row>
    <row r="23" spans="1:19" s="229" customFormat="1" ht="41.25" customHeight="1" x14ac:dyDescent="0.2">
      <c r="A23" s="28" t="s">
        <v>64</v>
      </c>
      <c r="B23" s="35" t="s">
        <v>65</v>
      </c>
      <c r="C23" s="259" t="s">
        <v>528</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91"/>
      <c r="B24" s="292"/>
      <c r="C24" s="293"/>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52" t="s">
        <v>456</v>
      </c>
      <c r="C25" s="164" t="s">
        <v>561</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52" t="s">
        <v>76</v>
      </c>
      <c r="C26" s="164" t="s">
        <v>558</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52" t="s">
        <v>75</v>
      </c>
      <c r="C27" s="164" t="s">
        <v>614</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52" t="s">
        <v>457</v>
      </c>
      <c r="C28" s="164" t="s">
        <v>530</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52" t="s">
        <v>458</v>
      </c>
      <c r="C29" s="164" t="s">
        <v>530</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52" t="s">
        <v>459</v>
      </c>
      <c r="C30" s="164" t="s">
        <v>530</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52" t="s">
        <v>460</v>
      </c>
      <c r="C31" s="164" t="s">
        <v>530</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52" t="s">
        <v>461</v>
      </c>
      <c r="C32" s="164" t="s">
        <v>530</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52" t="s">
        <v>462</v>
      </c>
      <c r="C33" s="164" t="s">
        <v>559</v>
      </c>
      <c r="D33" s="234"/>
      <c r="E33" s="219"/>
      <c r="F33" s="219"/>
      <c r="G33" s="219"/>
      <c r="H33" s="219"/>
      <c r="I33" s="219"/>
      <c r="J33" s="219"/>
      <c r="K33" s="219"/>
      <c r="L33" s="219"/>
      <c r="M33" s="219"/>
      <c r="N33" s="219"/>
      <c r="O33" s="219"/>
      <c r="P33" s="235"/>
      <c r="Q33" s="235"/>
      <c r="R33" s="235"/>
      <c r="S33" s="235"/>
    </row>
    <row r="34" spans="1:19" ht="111" customHeight="1" x14ac:dyDescent="0.25">
      <c r="A34" s="28" t="s">
        <v>478</v>
      </c>
      <c r="B34" s="152" t="s">
        <v>463</v>
      </c>
      <c r="C34" s="164" t="s">
        <v>530</v>
      </c>
      <c r="D34" s="237"/>
      <c r="E34" s="237"/>
      <c r="F34" s="237"/>
      <c r="G34" s="237"/>
      <c r="H34" s="237"/>
      <c r="I34" s="237"/>
      <c r="J34" s="237"/>
      <c r="K34" s="237"/>
      <c r="L34" s="237"/>
      <c r="M34" s="237"/>
      <c r="N34" s="237"/>
      <c r="O34" s="237"/>
      <c r="P34" s="237"/>
      <c r="Q34" s="237"/>
      <c r="R34" s="237"/>
      <c r="S34" s="237"/>
    </row>
    <row r="35" spans="1:19" ht="58.5" customHeight="1" x14ac:dyDescent="0.25">
      <c r="A35" s="28" t="s">
        <v>466</v>
      </c>
      <c r="B35" s="152" t="s">
        <v>73</v>
      </c>
      <c r="C35" s="164" t="s">
        <v>530</v>
      </c>
      <c r="D35" s="237"/>
      <c r="E35" s="237"/>
      <c r="F35" s="237"/>
      <c r="G35" s="237"/>
      <c r="H35" s="237"/>
      <c r="I35" s="237"/>
      <c r="J35" s="237"/>
      <c r="K35" s="237"/>
      <c r="L35" s="237"/>
      <c r="M35" s="237"/>
      <c r="N35" s="237"/>
      <c r="O35" s="237"/>
      <c r="P35" s="237"/>
      <c r="Q35" s="237"/>
      <c r="R35" s="237"/>
      <c r="S35" s="237"/>
    </row>
    <row r="36" spans="1:19" ht="51.75" customHeight="1" x14ac:dyDescent="0.25">
      <c r="A36" s="28" t="s">
        <v>479</v>
      </c>
      <c r="B36" s="152" t="s">
        <v>464</v>
      </c>
      <c r="C36" s="164" t="s">
        <v>530</v>
      </c>
      <c r="D36" s="237"/>
      <c r="E36" s="237"/>
      <c r="F36" s="237"/>
      <c r="G36" s="237"/>
      <c r="H36" s="237"/>
      <c r="I36" s="237"/>
      <c r="J36" s="237"/>
      <c r="K36" s="237"/>
      <c r="L36" s="237"/>
      <c r="M36" s="237"/>
      <c r="N36" s="237"/>
      <c r="O36" s="237"/>
      <c r="P36" s="237"/>
      <c r="Q36" s="237"/>
      <c r="R36" s="237"/>
      <c r="S36" s="237"/>
    </row>
    <row r="37" spans="1:19" ht="43.5" customHeight="1" x14ac:dyDescent="0.25">
      <c r="A37" s="28" t="s">
        <v>467</v>
      </c>
      <c r="B37" s="152" t="s">
        <v>465</v>
      </c>
      <c r="C37" s="164" t="s">
        <v>371</v>
      </c>
      <c r="D37" s="237"/>
      <c r="E37" s="237"/>
      <c r="F37" s="237"/>
      <c r="G37" s="237"/>
      <c r="H37" s="237"/>
      <c r="I37" s="237"/>
      <c r="J37" s="237"/>
      <c r="K37" s="237"/>
      <c r="L37" s="237"/>
      <c r="M37" s="237"/>
      <c r="N37" s="237"/>
      <c r="O37" s="237"/>
      <c r="P37" s="237"/>
      <c r="Q37" s="237"/>
      <c r="R37" s="237"/>
      <c r="S37" s="237"/>
    </row>
    <row r="38" spans="1:19" ht="43.5" customHeight="1" x14ac:dyDescent="0.25">
      <c r="A38" s="28" t="s">
        <v>480</v>
      </c>
      <c r="B38" s="152" t="s">
        <v>239</v>
      </c>
      <c r="C38" s="164" t="s">
        <v>530</v>
      </c>
      <c r="D38" s="237"/>
      <c r="E38" s="237"/>
      <c r="F38" s="237"/>
      <c r="G38" s="237"/>
      <c r="H38" s="237"/>
      <c r="I38" s="237"/>
      <c r="J38" s="237"/>
      <c r="K38" s="237"/>
      <c r="L38" s="237"/>
      <c r="M38" s="237"/>
      <c r="N38" s="237"/>
      <c r="O38" s="237"/>
      <c r="P38" s="237"/>
      <c r="Q38" s="237"/>
      <c r="R38" s="237"/>
      <c r="S38" s="237"/>
    </row>
    <row r="39" spans="1:19" ht="23.25" customHeight="1" x14ac:dyDescent="0.25">
      <c r="A39" s="291"/>
      <c r="B39" s="292"/>
      <c r="C39" s="293"/>
      <c r="D39" s="237"/>
      <c r="E39" s="237"/>
      <c r="F39" s="237"/>
      <c r="G39" s="237"/>
      <c r="H39" s="237"/>
      <c r="I39" s="237"/>
      <c r="J39" s="237"/>
      <c r="K39" s="237"/>
      <c r="L39" s="237"/>
      <c r="M39" s="237"/>
      <c r="N39" s="237"/>
      <c r="O39" s="237"/>
      <c r="P39" s="237"/>
      <c r="Q39" s="237"/>
      <c r="R39" s="237"/>
      <c r="S39" s="237"/>
    </row>
    <row r="40" spans="1:19" ht="63" x14ac:dyDescent="0.25">
      <c r="A40" s="28" t="s">
        <v>468</v>
      </c>
      <c r="B40" s="152" t="s">
        <v>522</v>
      </c>
      <c r="C40" s="164" t="str">
        <f>CONCATENATE((ROUND(C48,2))," ","млн. руб.")</f>
        <v>5,52 млн. руб.</v>
      </c>
      <c r="D40" s="237"/>
      <c r="E40" s="237"/>
      <c r="F40" s="237"/>
      <c r="G40" s="237"/>
      <c r="H40" s="237"/>
      <c r="I40" s="237"/>
      <c r="J40" s="237"/>
      <c r="K40" s="237"/>
      <c r="L40" s="237"/>
      <c r="M40" s="237"/>
      <c r="N40" s="237"/>
      <c r="O40" s="237"/>
      <c r="P40" s="237"/>
      <c r="Q40" s="237"/>
      <c r="R40" s="237"/>
      <c r="S40" s="237"/>
    </row>
    <row r="41" spans="1:19" ht="105.75" customHeight="1" x14ac:dyDescent="0.25">
      <c r="A41" s="28" t="s">
        <v>481</v>
      </c>
      <c r="B41" s="152" t="s">
        <v>504</v>
      </c>
      <c r="C41" s="164" t="s">
        <v>560</v>
      </c>
      <c r="D41" s="237"/>
      <c r="E41" s="237"/>
      <c r="F41" s="237"/>
      <c r="G41" s="237"/>
      <c r="H41" s="237"/>
      <c r="I41" s="237"/>
      <c r="J41" s="237"/>
      <c r="K41" s="237"/>
      <c r="L41" s="237"/>
      <c r="M41" s="237"/>
      <c r="N41" s="237"/>
      <c r="O41" s="237"/>
      <c r="P41" s="237"/>
      <c r="Q41" s="237"/>
      <c r="R41" s="237"/>
      <c r="S41" s="237"/>
    </row>
    <row r="42" spans="1:19" ht="83.25" customHeight="1" x14ac:dyDescent="0.25">
      <c r="A42" s="28" t="s">
        <v>469</v>
      </c>
      <c r="B42" s="152" t="s">
        <v>519</v>
      </c>
      <c r="C42" s="164" t="s">
        <v>560</v>
      </c>
      <c r="D42" s="237"/>
      <c r="E42" s="237"/>
      <c r="F42" s="237"/>
      <c r="G42" s="237"/>
      <c r="H42" s="237"/>
      <c r="I42" s="237"/>
      <c r="J42" s="237"/>
      <c r="K42" s="237"/>
      <c r="L42" s="237"/>
      <c r="M42" s="237"/>
      <c r="N42" s="237"/>
      <c r="O42" s="237"/>
      <c r="P42" s="237"/>
      <c r="Q42" s="237"/>
      <c r="R42" s="237"/>
      <c r="S42" s="237"/>
    </row>
    <row r="43" spans="1:19" ht="186" customHeight="1" x14ac:dyDescent="0.25">
      <c r="A43" s="28" t="s">
        <v>484</v>
      </c>
      <c r="B43" s="152" t="s">
        <v>485</v>
      </c>
      <c r="C43" s="164" t="s">
        <v>560</v>
      </c>
      <c r="D43" s="237"/>
      <c r="E43" s="237"/>
      <c r="F43" s="237"/>
      <c r="G43" s="237"/>
      <c r="H43" s="237"/>
      <c r="I43" s="237"/>
      <c r="J43" s="237"/>
      <c r="K43" s="237"/>
      <c r="L43" s="237"/>
      <c r="M43" s="237"/>
      <c r="N43" s="237"/>
      <c r="O43" s="237"/>
      <c r="P43" s="237"/>
      <c r="Q43" s="237"/>
      <c r="R43" s="237"/>
      <c r="S43" s="237"/>
    </row>
    <row r="44" spans="1:19" ht="111" customHeight="1" x14ac:dyDescent="0.25">
      <c r="A44" s="28" t="s">
        <v>470</v>
      </c>
      <c r="B44" s="152" t="s">
        <v>510</v>
      </c>
      <c r="C44" s="164" t="s">
        <v>561</v>
      </c>
      <c r="D44" s="237"/>
      <c r="E44" s="237"/>
      <c r="F44" s="237"/>
      <c r="G44" s="237"/>
      <c r="H44" s="237"/>
      <c r="I44" s="237"/>
      <c r="J44" s="237"/>
      <c r="K44" s="237"/>
      <c r="L44" s="237"/>
      <c r="M44" s="237"/>
      <c r="N44" s="237"/>
      <c r="O44" s="237"/>
      <c r="P44" s="237"/>
      <c r="Q44" s="237"/>
      <c r="R44" s="237"/>
      <c r="S44" s="237"/>
    </row>
    <row r="45" spans="1:19" ht="120" customHeight="1" x14ac:dyDescent="0.25">
      <c r="A45" s="28" t="s">
        <v>505</v>
      </c>
      <c r="B45" s="152" t="s">
        <v>511</v>
      </c>
      <c r="C45" s="164" t="s">
        <v>561</v>
      </c>
      <c r="D45" s="237"/>
      <c r="E45" s="237"/>
      <c r="F45" s="237"/>
      <c r="G45" s="237"/>
      <c r="H45" s="237"/>
      <c r="I45" s="237"/>
      <c r="J45" s="237"/>
      <c r="K45" s="237"/>
      <c r="L45" s="237"/>
      <c r="M45" s="237"/>
      <c r="N45" s="237"/>
      <c r="O45" s="237"/>
      <c r="P45" s="237"/>
      <c r="Q45" s="237"/>
      <c r="R45" s="237"/>
      <c r="S45" s="237"/>
    </row>
    <row r="46" spans="1:19" ht="101.25" customHeight="1" x14ac:dyDescent="0.25">
      <c r="A46" s="28" t="s">
        <v>471</v>
      </c>
      <c r="B46" s="152" t="s">
        <v>512</v>
      </c>
      <c r="C46" s="164" t="s">
        <v>561</v>
      </c>
      <c r="D46" s="237"/>
      <c r="E46" s="237"/>
      <c r="F46" s="237"/>
      <c r="G46" s="237"/>
      <c r="H46" s="237"/>
      <c r="I46" s="237"/>
      <c r="J46" s="237"/>
      <c r="K46" s="237"/>
      <c r="L46" s="237"/>
      <c r="M46" s="237"/>
      <c r="N46" s="237"/>
      <c r="O46" s="237"/>
      <c r="P46" s="237"/>
      <c r="Q46" s="237"/>
      <c r="R46" s="237"/>
      <c r="S46" s="237"/>
    </row>
    <row r="47" spans="1:19" ht="18.75" customHeight="1" x14ac:dyDescent="0.25">
      <c r="A47" s="291"/>
      <c r="B47" s="292"/>
      <c r="C47" s="293"/>
      <c r="D47" s="237"/>
      <c r="E47" s="237"/>
      <c r="F47" s="237"/>
      <c r="G47" s="237"/>
      <c r="H47" s="237"/>
      <c r="I47" s="237"/>
      <c r="J47" s="237"/>
      <c r="K47" s="237"/>
      <c r="L47" s="237"/>
      <c r="M47" s="237"/>
      <c r="N47" s="237"/>
      <c r="O47" s="237"/>
      <c r="P47" s="237"/>
      <c r="Q47" s="237"/>
      <c r="R47" s="237"/>
      <c r="S47" s="237"/>
    </row>
    <row r="48" spans="1:19" ht="75.75" customHeight="1" x14ac:dyDescent="0.25">
      <c r="A48" s="28" t="s">
        <v>506</v>
      </c>
      <c r="B48" s="152" t="s">
        <v>520</v>
      </c>
      <c r="C48" s="270">
        <f>'6.2. Паспорт фин осв ввод'!AC24</f>
        <v>5.5235628498720599</v>
      </c>
      <c r="D48" s="237"/>
      <c r="E48" s="237"/>
      <c r="F48" s="237"/>
      <c r="G48" s="237"/>
      <c r="H48" s="237"/>
      <c r="I48" s="237"/>
      <c r="J48" s="237"/>
      <c r="K48" s="237"/>
      <c r="L48" s="237"/>
      <c r="M48" s="237"/>
      <c r="N48" s="237"/>
      <c r="O48" s="237"/>
      <c r="P48" s="237"/>
      <c r="Q48" s="237"/>
      <c r="R48" s="237"/>
      <c r="S48" s="237"/>
    </row>
    <row r="49" spans="1:19" ht="71.25" customHeight="1" x14ac:dyDescent="0.25">
      <c r="A49" s="28" t="s">
        <v>472</v>
      </c>
      <c r="B49" s="152" t="s">
        <v>521</v>
      </c>
      <c r="C49" s="270">
        <f>'6.2. Паспорт фин осв ввод'!AC30</f>
        <v>4.6298500000000011</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M_TP2100.PR.0044</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системы телефонной связи Советского РЭС УЭС (замена диспетчерской АТС)</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373</v>
      </c>
      <c r="R20" s="40" t="s">
        <v>374</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M_TP2100.PR.0044</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системы телефонной связи Советского РЭС УЭС (замена диспетчерской АТС)</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488</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517</v>
      </c>
      <c r="F21" s="321"/>
      <c r="G21" s="320" t="s">
        <v>280</v>
      </c>
      <c r="H21" s="321"/>
      <c r="I21" s="320" t="s">
        <v>130</v>
      </c>
      <c r="J21" s="321"/>
      <c r="K21" s="324" t="s">
        <v>129</v>
      </c>
      <c r="L21" s="320" t="s">
        <v>128</v>
      </c>
      <c r="M21" s="321"/>
      <c r="N21" s="320" t="s">
        <v>513</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94" t="s">
        <v>124</v>
      </c>
      <c r="R22" s="94" t="s">
        <v>487</v>
      </c>
      <c r="S22" s="94" t="s">
        <v>123</v>
      </c>
      <c r="T22" s="94" t="s">
        <v>122</v>
      </c>
    </row>
    <row r="23" spans="1:20" ht="51.75" customHeight="1" x14ac:dyDescent="0.25">
      <c r="A23" s="319"/>
      <c r="B23" s="153" t="s">
        <v>120</v>
      </c>
      <c r="C23" s="153" t="s">
        <v>121</v>
      </c>
      <c r="D23" s="325"/>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6" t="s">
        <v>523</v>
      </c>
      <c r="C36" s="326"/>
      <c r="D36" s="326"/>
      <c r="E36" s="326"/>
      <c r="F36" s="326"/>
      <c r="G36" s="326"/>
      <c r="H36" s="326"/>
      <c r="I36" s="326"/>
      <c r="J36" s="326"/>
      <c r="K36" s="326"/>
      <c r="L36" s="326"/>
      <c r="M36" s="326"/>
      <c r="N36" s="326"/>
      <c r="O36" s="326"/>
      <c r="P36" s="326"/>
      <c r="Q36" s="326"/>
      <c r="R36" s="326"/>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M_TP2100.PR.0044</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системы телефонной связи Советского РЭС УЭС (замена диспетчерской АТС)</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490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6</v>
      </c>
      <c r="B21" s="330" t="s">
        <v>497</v>
      </c>
      <c r="C21" s="331"/>
      <c r="D21" s="330" t="s">
        <v>499</v>
      </c>
      <c r="E21" s="331"/>
      <c r="F21" s="312" t="s">
        <v>103</v>
      </c>
      <c r="G21" s="314"/>
      <c r="H21" s="314"/>
      <c r="I21" s="313"/>
      <c r="J21" s="328" t="s">
        <v>500</v>
      </c>
      <c r="K21" s="330" t="s">
        <v>501</v>
      </c>
      <c r="L21" s="331"/>
      <c r="M21" s="330" t="s">
        <v>502</v>
      </c>
      <c r="N21" s="331"/>
      <c r="O21" s="330" t="s">
        <v>489</v>
      </c>
      <c r="P21" s="331"/>
      <c r="Q21" s="330" t="s">
        <v>136</v>
      </c>
      <c r="R21" s="331"/>
      <c r="S21" s="328" t="s">
        <v>135</v>
      </c>
      <c r="T21" s="328" t="s">
        <v>503</v>
      </c>
      <c r="U21" s="328" t="s">
        <v>498</v>
      </c>
      <c r="V21" s="330" t="s">
        <v>134</v>
      </c>
      <c r="W21" s="331"/>
      <c r="X21" s="312" t="s">
        <v>126</v>
      </c>
      <c r="Y21" s="314"/>
      <c r="Z21" s="312" t="s">
        <v>125</v>
      </c>
      <c r="AA21" s="314"/>
    </row>
    <row r="22" spans="1:27" ht="216" customHeight="1" x14ac:dyDescent="0.25">
      <c r="A22" s="334"/>
      <c r="B22" s="332"/>
      <c r="C22" s="333"/>
      <c r="D22" s="332"/>
      <c r="E22" s="333"/>
      <c r="F22" s="312" t="s">
        <v>133</v>
      </c>
      <c r="G22" s="313"/>
      <c r="H22" s="312" t="s">
        <v>132</v>
      </c>
      <c r="I22" s="313"/>
      <c r="J22" s="329"/>
      <c r="K22" s="332"/>
      <c r="L22" s="333"/>
      <c r="M22" s="332"/>
      <c r="N22" s="333"/>
      <c r="O22" s="332"/>
      <c r="P22" s="333"/>
      <c r="Q22" s="332"/>
      <c r="R22" s="333"/>
      <c r="S22" s="329"/>
      <c r="T22" s="329"/>
      <c r="U22" s="329"/>
      <c r="V22" s="332"/>
      <c r="W22" s="333"/>
      <c r="X22" s="94" t="s">
        <v>124</v>
      </c>
      <c r="Y22" s="94" t="s">
        <v>487</v>
      </c>
      <c r="Z22" s="94" t="s">
        <v>123</v>
      </c>
      <c r="AA22" s="94" t="s">
        <v>122</v>
      </c>
    </row>
    <row r="23" spans="1:27" ht="60" customHeight="1" x14ac:dyDescent="0.25">
      <c r="A23" s="329"/>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96" zoomScaleSheetLayoutView="96"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M_TP2100.PR.0044</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Модернизация системы телефонной связи Советского РЭС УЭС (замена диспетчерской АТС)</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239"/>
      <c r="F17" s="239"/>
      <c r="G17" s="239"/>
      <c r="H17" s="4"/>
      <c r="I17" s="4"/>
      <c r="J17" s="4"/>
      <c r="K17" s="4"/>
      <c r="L17" s="4"/>
      <c r="M17" s="4"/>
      <c r="N17" s="4"/>
      <c r="O17" s="4"/>
      <c r="P17" s="4"/>
      <c r="Q17" s="4"/>
      <c r="R17" s="4"/>
    </row>
    <row r="18" spans="1:21" s="3" customFormat="1" ht="27.75" customHeight="1" x14ac:dyDescent="0.2">
      <c r="A18" s="304" t="s">
        <v>482</v>
      </c>
      <c r="B18" s="304"/>
      <c r="C18" s="304"/>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157.5" x14ac:dyDescent="0.2">
      <c r="A22" s="28" t="s">
        <v>66</v>
      </c>
      <c r="B22" s="34" t="s">
        <v>495</v>
      </c>
      <c r="C22" s="257" t="s">
        <v>568</v>
      </c>
      <c r="D22" s="33"/>
      <c r="E22" s="239"/>
      <c r="F22" s="239"/>
      <c r="G22" s="239"/>
      <c r="H22" s="32"/>
      <c r="I22" s="32"/>
      <c r="J22" s="32"/>
      <c r="K22" s="32"/>
      <c r="L22" s="32"/>
      <c r="M22" s="32"/>
      <c r="N22" s="32"/>
      <c r="O22" s="32"/>
      <c r="P22" s="32"/>
      <c r="Q22" s="31"/>
      <c r="R22" s="31"/>
      <c r="S22" s="31"/>
      <c r="T22" s="31"/>
      <c r="U22" s="31"/>
    </row>
    <row r="23" spans="1:21" ht="85.5" customHeight="1" x14ac:dyDescent="0.25">
      <c r="A23" s="28" t="s">
        <v>64</v>
      </c>
      <c r="B23" s="30" t="s">
        <v>61</v>
      </c>
      <c r="C23" s="258" t="s">
        <v>625</v>
      </c>
      <c r="D23" s="27"/>
      <c r="E23" s="239"/>
      <c r="F23" s="239"/>
      <c r="G23" s="239"/>
      <c r="H23" s="27"/>
      <c r="I23" s="27"/>
      <c r="J23" s="27"/>
      <c r="K23" s="27"/>
      <c r="L23" s="27"/>
      <c r="M23" s="27"/>
      <c r="N23" s="27"/>
      <c r="O23" s="27"/>
      <c r="P23" s="27"/>
      <c r="Q23" s="27"/>
      <c r="R23" s="27"/>
      <c r="S23" s="27"/>
      <c r="T23" s="27"/>
      <c r="U23" s="27"/>
    </row>
    <row r="24" spans="1:21" ht="93" customHeight="1" x14ac:dyDescent="0.25">
      <c r="A24" s="28" t="s">
        <v>63</v>
      </c>
      <c r="B24" s="30" t="s">
        <v>515</v>
      </c>
      <c r="C24" s="257" t="s">
        <v>617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0" t="s">
        <v>624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64"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57"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M_TP2100.PR.0044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системы телефонной связи Советского РЭС УЭС (замена диспетчерской АТС)</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9"/>
      <c r="AB16" s="15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9"/>
      <c r="AB17" s="15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9"/>
      <c r="AB18" s="15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9"/>
      <c r="AB19" s="15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60"/>
      <c r="AB20" s="16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60"/>
      <c r="AB21" s="160"/>
    </row>
    <row r="22" spans="1:28" x14ac:dyDescent="0.25">
      <c r="A22" s="338" t="s">
        <v>514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1"/>
      <c r="AB22" s="161"/>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M_TP2100.PR.0044</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системы телефонной связи Советского РЭС УЭС (замена диспетчерской АТС)</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491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4" t="s">
        <v>87</v>
      </c>
      <c r="F19" s="345"/>
      <c r="G19" s="345"/>
      <c r="H19" s="345"/>
      <c r="I19" s="346"/>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1" t="str">
        <f>'1. паспорт местоположение'!A12:C12</f>
        <v>M_TP2100.PR.0044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5" t="str">
        <f>'1. паспорт местоположение'!A15:C15</f>
        <v>Модернизация системы телефонной связи Советского РЭС УЭС (замена диспетчерской АТС)</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5" t="s">
        <v>492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11" t="s">
        <v>343</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79"/>
      <c r="AN24" s="179"/>
      <c r="AO24" s="180"/>
      <c r="AP24" s="180"/>
      <c r="AQ24" s="180"/>
      <c r="AR24" s="180"/>
      <c r="AS24" s="181"/>
    </row>
    <row r="25" spans="1:45" ht="12.75" customHeight="1" x14ac:dyDescent="0.25">
      <c r="A25" s="392" t="s">
        <v>535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82"/>
      <c r="AN25" s="412" t="s">
        <v>342</v>
      </c>
      <c r="AO25" s="412"/>
      <c r="AP25" s="412"/>
      <c r="AQ25" s="413"/>
      <c r="AR25" s="413"/>
      <c r="AS25" s="181"/>
    </row>
    <row r="26" spans="1:45" ht="17.25" customHeight="1" x14ac:dyDescent="0.25">
      <c r="A26" s="363" t="s">
        <v>341</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82"/>
      <c r="AN26" s="408" t="s">
        <v>340</v>
      </c>
      <c r="AO26" s="409"/>
      <c r="AP26" s="410"/>
      <c r="AQ26" s="400"/>
      <c r="AR26" s="401"/>
      <c r="AS26" s="181"/>
    </row>
    <row r="27" spans="1:45" ht="17.25" customHeight="1" x14ac:dyDescent="0.25">
      <c r="A27" s="363" t="s">
        <v>339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82"/>
      <c r="AN27" s="408" t="s">
        <v>338</v>
      </c>
      <c r="AO27" s="409"/>
      <c r="AP27" s="410"/>
      <c r="AQ27" s="400"/>
      <c r="AR27" s="401"/>
      <c r="AS27" s="181"/>
    </row>
    <row r="28" spans="1:45" ht="27.75" customHeight="1" thickBot="1" x14ac:dyDescent="0.3">
      <c r="A28" s="394" t="s">
        <v>337</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81"/>
      <c r="AL28" s="381"/>
      <c r="AM28" s="182"/>
      <c r="AN28" s="397" t="s">
        <v>536</v>
      </c>
      <c r="AO28" s="398"/>
      <c r="AP28" s="399"/>
      <c r="AQ28" s="400"/>
      <c r="AR28" s="401"/>
      <c r="AS28" s="181"/>
    </row>
    <row r="29" spans="1:45" ht="17.25" customHeight="1" x14ac:dyDescent="0.25">
      <c r="A29" s="402" t="s">
        <v>336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1"/>
      <c r="AL29" s="391"/>
      <c r="AM29" s="182"/>
      <c r="AN29" s="405"/>
      <c r="AO29" s="406"/>
      <c r="AP29" s="406"/>
      <c r="AQ29" s="400"/>
      <c r="AR29" s="407"/>
      <c r="AS29" s="181"/>
    </row>
    <row r="30" spans="1:45" ht="17.25" customHeight="1" x14ac:dyDescent="0.25">
      <c r="A30" s="363" t="s">
        <v>537</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82"/>
      <c r="AS30" s="181"/>
    </row>
    <row r="31" spans="1:45" ht="17.25" customHeight="1" x14ac:dyDescent="0.25">
      <c r="A31" s="363" t="s">
        <v>335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82"/>
      <c r="AN31" s="182"/>
      <c r="AO31" s="183"/>
      <c r="AP31" s="183"/>
      <c r="AQ31" s="183"/>
      <c r="AR31" s="183"/>
      <c r="AS31" s="181"/>
    </row>
    <row r="32" spans="1:45" ht="17.25" customHeight="1" x14ac:dyDescent="0.25">
      <c r="A32" s="363" t="s">
        <v>314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82"/>
      <c r="AN32" s="182"/>
      <c r="AO32" s="182"/>
      <c r="AP32" s="182"/>
      <c r="AQ32" s="182"/>
      <c r="AR32" s="182"/>
      <c r="AS32" s="181"/>
    </row>
    <row r="33" spans="1:45" ht="17.25" customHeight="1" x14ac:dyDescent="0.25">
      <c r="A33" s="363" t="s">
        <v>334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182"/>
      <c r="AN33" s="182"/>
      <c r="AO33" s="182"/>
      <c r="AP33" s="182"/>
      <c r="AQ33" s="182"/>
      <c r="AR33" s="182"/>
      <c r="AS33" s="181"/>
    </row>
    <row r="34" spans="1:45" ht="17.25" customHeight="1" x14ac:dyDescent="0.25">
      <c r="A34" s="363" t="s">
        <v>333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82"/>
      <c r="AN34" s="182"/>
      <c r="AO34" s="182"/>
      <c r="AP34" s="182"/>
      <c r="AQ34" s="182"/>
      <c r="AR34" s="182"/>
      <c r="AS34" s="181"/>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82"/>
      <c r="AN35" s="182"/>
      <c r="AO35" s="182"/>
      <c r="AP35" s="182"/>
      <c r="AQ35" s="182"/>
      <c r="AR35" s="182"/>
      <c r="AS35" s="181"/>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82"/>
      <c r="AN36" s="182"/>
      <c r="AO36" s="182"/>
      <c r="AP36" s="182"/>
      <c r="AQ36" s="182"/>
      <c r="AR36" s="182"/>
      <c r="AS36" s="181"/>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82"/>
      <c r="AN37" s="182"/>
      <c r="AO37" s="182"/>
      <c r="AP37" s="182"/>
      <c r="AQ37" s="182"/>
      <c r="AR37" s="182"/>
      <c r="AS37" s="181"/>
    </row>
    <row r="38" spans="1:45" ht="17.25" customHeight="1" x14ac:dyDescent="0.25">
      <c r="A38" s="363" t="s">
        <v>332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82"/>
      <c r="AN38" s="182"/>
      <c r="AO38" s="182"/>
      <c r="AP38" s="182"/>
      <c r="AQ38" s="182"/>
      <c r="AR38" s="182"/>
      <c r="AS38" s="181"/>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82"/>
      <c r="AN39" s="182"/>
      <c r="AO39" s="182"/>
      <c r="AP39" s="182"/>
      <c r="AQ39" s="182"/>
      <c r="AR39" s="182"/>
      <c r="AS39" s="181"/>
    </row>
    <row r="40" spans="1:45" ht="17.25" customHeight="1" x14ac:dyDescent="0.25">
      <c r="A40" s="392" t="s">
        <v>538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82"/>
      <c r="AN40" s="182"/>
      <c r="AO40" s="182"/>
      <c r="AP40" s="182"/>
      <c r="AQ40" s="182"/>
      <c r="AR40" s="182"/>
      <c r="AS40" s="181"/>
    </row>
    <row r="41" spans="1:45" ht="17.25" customHeight="1" x14ac:dyDescent="0.25">
      <c r="A41" s="363" t="s">
        <v>330</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82"/>
      <c r="AN41" s="182"/>
      <c r="AO41" s="182"/>
      <c r="AP41" s="182"/>
      <c r="AQ41" s="182"/>
      <c r="AR41" s="182"/>
      <c r="AS41" s="181"/>
    </row>
    <row r="42" spans="1:45" ht="17.25" customHeight="1" x14ac:dyDescent="0.25">
      <c r="A42" s="363" t="s">
        <v>329</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82"/>
      <c r="AN42" s="182"/>
      <c r="AO42" s="182"/>
      <c r="AP42" s="182"/>
      <c r="AQ42" s="182"/>
      <c r="AR42" s="182"/>
      <c r="AS42" s="181"/>
    </row>
    <row r="43" spans="1:45" ht="17.25" customHeight="1" x14ac:dyDescent="0.25">
      <c r="A43" s="363" t="s">
        <v>328</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82"/>
      <c r="AN43" s="182"/>
      <c r="AO43" s="182"/>
      <c r="AP43" s="182"/>
      <c r="AQ43" s="182"/>
      <c r="AR43" s="182"/>
      <c r="AS43" s="181"/>
    </row>
    <row r="44" spans="1:45" ht="17.25" customHeight="1" x14ac:dyDescent="0.25">
      <c r="A44" s="363" t="s">
        <v>327</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82"/>
      <c r="AN44" s="182"/>
      <c r="AO44" s="182"/>
      <c r="AP44" s="182"/>
      <c r="AQ44" s="182"/>
      <c r="AR44" s="182"/>
      <c r="AS44" s="181"/>
    </row>
    <row r="45" spans="1:45" ht="17.25" customHeight="1" x14ac:dyDescent="0.25">
      <c r="A45" s="363" t="s">
        <v>326</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82"/>
      <c r="AN45" s="182"/>
      <c r="AO45" s="182"/>
      <c r="AP45" s="182"/>
      <c r="AQ45" s="182"/>
      <c r="AR45" s="182"/>
      <c r="AS45" s="181"/>
    </row>
    <row r="46" spans="1:45" ht="17.25" customHeight="1" thickBot="1" x14ac:dyDescent="0.3">
      <c r="A46" s="385" t="s">
        <v>539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82"/>
      <c r="AN46" s="182"/>
      <c r="AO46" s="182"/>
      <c r="AP46" s="182"/>
      <c r="AQ46" s="182"/>
      <c r="AR46" s="182"/>
      <c r="AS46" s="181"/>
    </row>
    <row r="47" spans="1:45" ht="24" customHeight="1" x14ac:dyDescent="0.25">
      <c r="A47" s="388" t="s">
        <v>325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540</v>
      </c>
      <c r="AN47" s="375"/>
      <c r="AO47" s="184" t="s">
        <v>541</v>
      </c>
      <c r="AP47" s="184" t="s">
        <v>542</v>
      </c>
      <c r="AQ47" s="181"/>
    </row>
    <row r="48" spans="1:45" ht="12" customHeight="1" x14ac:dyDescent="0.25">
      <c r="A48" s="363" t="s">
        <v>324</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85"/>
      <c r="AP48" s="185"/>
      <c r="AQ48" s="181"/>
    </row>
    <row r="49" spans="1:43" ht="12" customHeight="1" x14ac:dyDescent="0.25">
      <c r="A49" s="363" t="s">
        <v>323</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85"/>
      <c r="AP49" s="185"/>
      <c r="AQ49" s="181"/>
    </row>
    <row r="50" spans="1:43" ht="12" customHeight="1" thickBot="1" x14ac:dyDescent="0.3">
      <c r="A50" s="379" t="s">
        <v>543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3" t="s">
        <v>322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540</v>
      </c>
      <c r="AN52" s="375"/>
      <c r="AO52" s="184" t="s">
        <v>541</v>
      </c>
      <c r="AP52" s="184" t="s">
        <v>542</v>
      </c>
      <c r="AQ52" s="181"/>
    </row>
    <row r="53" spans="1:43" ht="11.25" customHeight="1" x14ac:dyDescent="0.25">
      <c r="A53" s="382" t="s">
        <v>321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91"/>
      <c r="AP53" s="191"/>
      <c r="AQ53" s="181"/>
    </row>
    <row r="54" spans="1:43" ht="12" customHeight="1" x14ac:dyDescent="0.25">
      <c r="A54" s="363" t="s">
        <v>320</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85"/>
      <c r="AP54" s="185"/>
      <c r="AQ54" s="181"/>
    </row>
    <row r="55" spans="1:43" ht="12" customHeight="1" x14ac:dyDescent="0.25">
      <c r="A55" s="363" t="s">
        <v>319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85"/>
      <c r="AP55" s="185"/>
      <c r="AQ55" s="181"/>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3" t="s">
        <v>544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540</v>
      </c>
      <c r="AN58" s="375"/>
      <c r="AO58" s="184" t="s">
        <v>541</v>
      </c>
      <c r="AP58" s="184" t="s">
        <v>542</v>
      </c>
      <c r="AQ58" s="181"/>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94"/>
      <c r="AP59" s="194"/>
      <c r="AQ59" s="195"/>
    </row>
    <row r="60" spans="1:43" ht="12" customHeight="1" x14ac:dyDescent="0.25">
      <c r="A60" s="363" t="s">
        <v>316</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85"/>
      <c r="AP60" s="185"/>
      <c r="AQ60" s="181"/>
    </row>
    <row r="61" spans="1:43" ht="12" customHeight="1" x14ac:dyDescent="0.25">
      <c r="A61" s="363" t="s">
        <v>315</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85"/>
      <c r="AP61" s="185"/>
      <c r="AQ61" s="181"/>
    </row>
    <row r="62" spans="1:43" ht="12" customHeight="1" x14ac:dyDescent="0.25">
      <c r="A62" s="363" t="s">
        <v>314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85"/>
      <c r="AP62" s="185"/>
      <c r="AQ62" s="181"/>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85"/>
      <c r="AP63" s="185"/>
      <c r="AQ63" s="181"/>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85"/>
      <c r="AP64" s="185"/>
      <c r="AQ64" s="181"/>
    </row>
    <row r="65" spans="1:43" ht="12" customHeight="1" x14ac:dyDescent="0.25">
      <c r="A65" s="363" t="s">
        <v>313</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85"/>
      <c r="AP65" s="185"/>
      <c r="AQ65" s="181"/>
    </row>
    <row r="66" spans="1:43" ht="27.75" customHeight="1" x14ac:dyDescent="0.25">
      <c r="A66" s="358" t="s">
        <v>545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96"/>
      <c r="AP66" s="196"/>
      <c r="AQ66" s="195"/>
    </row>
    <row r="67" spans="1:43" ht="11.25" customHeight="1" x14ac:dyDescent="0.25">
      <c r="A67" s="363" t="s">
        <v>309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85"/>
      <c r="AP67" s="185"/>
      <c r="AQ67" s="181"/>
    </row>
    <row r="68" spans="1:43" ht="25.5" customHeight="1" x14ac:dyDescent="0.25">
      <c r="A68" s="358" t="s">
        <v>546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96"/>
      <c r="AP68" s="196"/>
      <c r="AQ68" s="195"/>
    </row>
    <row r="69" spans="1:43" ht="12" customHeight="1" x14ac:dyDescent="0.25">
      <c r="A69" s="363" t="s">
        <v>308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85"/>
      <c r="AP69" s="185"/>
      <c r="AQ69" s="181"/>
    </row>
    <row r="70" spans="1:43"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196"/>
      <c r="AP70" s="196"/>
      <c r="AQ70" s="195"/>
    </row>
    <row r="71" spans="1:43" ht="12" customHeight="1" x14ac:dyDescent="0.25">
      <c r="A71" s="363" t="s">
        <v>307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85"/>
      <c r="AP71" s="185"/>
      <c r="AQ71" s="181"/>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3" t="s">
        <v>310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540</v>
      </c>
      <c r="AN74" s="375"/>
      <c r="AO74" s="184" t="s">
        <v>541</v>
      </c>
      <c r="AP74" s="184" t="s">
        <v>542</v>
      </c>
      <c r="AQ74" s="181"/>
    </row>
    <row r="75" spans="1:43" ht="25.5" customHeight="1" x14ac:dyDescent="0.25">
      <c r="A75" s="358" t="s">
        <v>546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98"/>
      <c r="AP75" s="198"/>
      <c r="AQ75" s="195"/>
    </row>
    <row r="76" spans="1:43" ht="12" customHeight="1" x14ac:dyDescent="0.25">
      <c r="A76" s="363" t="s">
        <v>309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99"/>
      <c r="AP76" s="199"/>
      <c r="AQ76" s="181"/>
    </row>
    <row r="77" spans="1:43" ht="12" customHeight="1" x14ac:dyDescent="0.25">
      <c r="A77" s="363" t="s">
        <v>308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99"/>
      <c r="AP77" s="199"/>
      <c r="AQ77" s="181"/>
    </row>
    <row r="78" spans="1:43" ht="12" customHeight="1" x14ac:dyDescent="0.25">
      <c r="A78" s="363" t="s">
        <v>307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99"/>
      <c r="AP78" s="199"/>
      <c r="AQ78" s="181"/>
    </row>
    <row r="79" spans="1:43" ht="12" customHeight="1" x14ac:dyDescent="0.25">
      <c r="A79" s="363" t="s">
        <v>306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99"/>
      <c r="AP79" s="199"/>
      <c r="AQ79" s="181"/>
    </row>
    <row r="80" spans="1:43" ht="12" customHeight="1" x14ac:dyDescent="0.25">
      <c r="A80" s="363" t="s">
        <v>305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99"/>
      <c r="AP80" s="199"/>
      <c r="AQ80" s="181"/>
    </row>
    <row r="81" spans="1:45" ht="12.75" customHeight="1" x14ac:dyDescent="0.25">
      <c r="A81" s="363" t="s">
        <v>304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99"/>
      <c r="AP81" s="199"/>
      <c r="AQ81" s="181"/>
    </row>
    <row r="82" spans="1:45" ht="12.75" customHeight="1" x14ac:dyDescent="0.25">
      <c r="A82" s="363" t="s">
        <v>303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99"/>
      <c r="AP82" s="199"/>
      <c r="AQ82" s="181"/>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198"/>
      <c r="AP83" s="198"/>
      <c r="AQ83" s="195"/>
    </row>
    <row r="84" spans="1:45" ht="12" customHeight="1" x14ac:dyDescent="0.25">
      <c r="A84" s="367" t="s">
        <v>547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198"/>
      <c r="AP84" s="198"/>
      <c r="AQ84" s="195"/>
    </row>
    <row r="85" spans="1:45" ht="12" customHeight="1" x14ac:dyDescent="0.25">
      <c r="A85" s="363" t="s">
        <v>301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99"/>
      <c r="AP85" s="199"/>
      <c r="AQ85" s="179"/>
    </row>
    <row r="86" spans="1:45" ht="27.75" customHeight="1" x14ac:dyDescent="0.25">
      <c r="A86" s="358" t="s">
        <v>548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98"/>
      <c r="AP86" s="198"/>
      <c r="AQ86" s="195"/>
    </row>
    <row r="87" spans="1:45" x14ac:dyDescent="0.25">
      <c r="A87" s="358" t="s">
        <v>549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98"/>
      <c r="AP87" s="198"/>
      <c r="AQ87" s="195"/>
    </row>
    <row r="88" spans="1:45" ht="14.25" customHeight="1" x14ac:dyDescent="0.25">
      <c r="A88" s="347" t="s">
        <v>550</v>
      </c>
      <c r="B88" s="348"/>
      <c r="C88" s="348"/>
      <c r="D88" s="349"/>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50"/>
      <c r="AL88" s="351"/>
      <c r="AM88" s="352"/>
      <c r="AN88" s="353"/>
      <c r="AO88" s="198"/>
      <c r="AP88" s="198"/>
      <c r="AQ88" s="195"/>
    </row>
    <row r="89" spans="1:45" x14ac:dyDescent="0.25">
      <c r="A89" s="347" t="s">
        <v>551</v>
      </c>
      <c r="B89" s="348"/>
      <c r="C89" s="348"/>
      <c r="D89" s="349"/>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50"/>
      <c r="AL89" s="351"/>
      <c r="AM89" s="352"/>
      <c r="AN89" s="353"/>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4"/>
      <c r="AL90" s="355"/>
      <c r="AM90" s="356"/>
      <c r="AN90" s="357"/>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K46" sqref="K46"/>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9</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1" t="str">
        <f>'1. паспорт местоположение'!A12:C12</f>
        <v>M_TP2100.PR.0044</v>
      </c>
      <c r="B12" s="301"/>
      <c r="C12" s="301"/>
      <c r="D12" s="301"/>
      <c r="E12" s="301"/>
      <c r="F12" s="301"/>
      <c r="G12" s="301"/>
      <c r="H12" s="301"/>
      <c r="I12" s="301"/>
      <c r="J12" s="301"/>
      <c r="K12" s="301"/>
      <c r="L12" s="301"/>
    </row>
    <row r="13" spans="1:44" x14ac:dyDescent="0.25">
      <c r="A13" s="302" t="s">
        <v>8</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43.5" customHeight="1" x14ac:dyDescent="0.25">
      <c r="A15" s="335" t="str">
        <f>'1. паспорт местоположение'!A15:C15</f>
        <v>Модернизация системы телефонной связи Советского РЭС УЭС (замена диспетчерской АТС)</v>
      </c>
      <c r="B15" s="335"/>
      <c r="C15" s="335"/>
      <c r="D15" s="335"/>
      <c r="E15" s="335"/>
      <c r="F15" s="335"/>
      <c r="G15" s="335"/>
      <c r="H15" s="335"/>
      <c r="I15" s="335"/>
      <c r="J15" s="335"/>
      <c r="K15" s="335"/>
      <c r="L15" s="335"/>
    </row>
    <row r="16" spans="1:44" x14ac:dyDescent="0.25">
      <c r="A16" s="302" t="s">
        <v>7</v>
      </c>
      <c r="B16" s="302"/>
      <c r="C16" s="302"/>
      <c r="D16" s="302"/>
      <c r="E16" s="302"/>
      <c r="F16" s="302"/>
      <c r="G16" s="302"/>
      <c r="H16" s="302"/>
      <c r="I16" s="302"/>
      <c r="J16" s="302"/>
      <c r="K16" s="302"/>
      <c r="L16" s="302"/>
    </row>
    <row r="17" spans="1:12" ht="15.75" customHeight="1" x14ac:dyDescent="0.25">
      <c r="L17" s="214"/>
    </row>
    <row r="18" spans="1:12" x14ac:dyDescent="0.25">
      <c r="K18" s="82"/>
    </row>
    <row r="19" spans="1:12" ht="15.75" customHeight="1" x14ac:dyDescent="0.25">
      <c r="A19" s="424" t="s">
        <v>493</v>
      </c>
      <c r="B19" s="424"/>
      <c r="C19" s="424"/>
      <c r="D19" s="424"/>
      <c r="E19" s="424"/>
      <c r="F19" s="424"/>
      <c r="G19" s="424"/>
      <c r="H19" s="424"/>
      <c r="I19" s="424"/>
      <c r="J19" s="424"/>
      <c r="K19" s="424"/>
      <c r="L19" s="424"/>
    </row>
    <row r="20" spans="1:12" x14ac:dyDescent="0.25">
      <c r="A20" s="216"/>
      <c r="B20" s="216"/>
      <c r="C20" s="81"/>
      <c r="D20" s="81"/>
      <c r="E20" s="81"/>
      <c r="F20" s="81"/>
      <c r="G20" s="81"/>
      <c r="H20" s="81"/>
      <c r="I20" s="81"/>
      <c r="J20" s="81"/>
      <c r="K20" s="81"/>
      <c r="L20" s="81"/>
    </row>
    <row r="21" spans="1:12" ht="28.5" customHeight="1" x14ac:dyDescent="0.25">
      <c r="A21" s="418" t="s">
        <v>229</v>
      </c>
      <c r="B21" s="418" t="s">
        <v>228</v>
      </c>
      <c r="C21" s="419" t="s">
        <v>424</v>
      </c>
      <c r="D21" s="419"/>
      <c r="E21" s="419"/>
      <c r="F21" s="419"/>
      <c r="G21" s="419"/>
      <c r="H21" s="419"/>
      <c r="I21" s="420" t="s">
        <v>227</v>
      </c>
      <c r="J21" s="421" t="s">
        <v>426</v>
      </c>
      <c r="K21" s="418" t="s">
        <v>226</v>
      </c>
      <c r="L21" s="414" t="s">
        <v>425</v>
      </c>
    </row>
    <row r="22" spans="1:12" ht="58.5" customHeight="1" x14ac:dyDescent="0.25">
      <c r="A22" s="418"/>
      <c r="B22" s="418"/>
      <c r="C22" s="415" t="s">
        <v>3</v>
      </c>
      <c r="D22" s="415"/>
      <c r="E22" s="137"/>
      <c r="F22" s="138"/>
      <c r="G22" s="416" t="s">
        <v>2</v>
      </c>
      <c r="H22" s="417"/>
      <c r="I22" s="420"/>
      <c r="J22" s="422"/>
      <c r="K22" s="418"/>
      <c r="L22" s="414"/>
    </row>
    <row r="23" spans="1:12" ht="47.25" x14ac:dyDescent="0.25">
      <c r="A23" s="418"/>
      <c r="B23" s="418"/>
      <c r="C23" s="80" t="s">
        <v>225</v>
      </c>
      <c r="D23" s="80" t="s">
        <v>224</v>
      </c>
      <c r="E23" s="80" t="s">
        <v>225</v>
      </c>
      <c r="F23" s="80" t="s">
        <v>224</v>
      </c>
      <c r="G23" s="80" t="s">
        <v>225</v>
      </c>
      <c r="H23" s="80" t="s">
        <v>224</v>
      </c>
      <c r="I23" s="420"/>
      <c r="J23" s="423"/>
      <c r="K23" s="418"/>
      <c r="L23" s="414"/>
    </row>
    <row r="24" spans="1:12" x14ac:dyDescent="0.25">
      <c r="A24" s="215">
        <v>1</v>
      </c>
      <c r="B24" s="215">
        <v>2</v>
      </c>
      <c r="C24" s="80">
        <v>3</v>
      </c>
      <c r="D24" s="80">
        <v>4</v>
      </c>
      <c r="E24" s="80">
        <v>5</v>
      </c>
      <c r="F24" s="80">
        <v>6</v>
      </c>
      <c r="G24" s="80">
        <v>7</v>
      </c>
      <c r="H24" s="80">
        <v>8</v>
      </c>
      <c r="I24" s="80">
        <v>9</v>
      </c>
      <c r="J24" s="80">
        <v>10</v>
      </c>
      <c r="K24" s="80">
        <v>11</v>
      </c>
      <c r="L24" s="80">
        <v>12</v>
      </c>
    </row>
    <row r="25" spans="1:12" ht="31.5" x14ac:dyDescent="0.25">
      <c r="A25" s="73">
        <v>1</v>
      </c>
      <c r="B25" s="74" t="s">
        <v>223</v>
      </c>
      <c r="C25" s="254"/>
      <c r="D25" s="255"/>
      <c r="E25" s="78"/>
      <c r="F25" s="78"/>
      <c r="G25" s="78"/>
      <c r="H25" s="78"/>
      <c r="I25" s="78"/>
      <c r="J25" s="78"/>
      <c r="K25" s="71"/>
      <c r="L25" s="90"/>
    </row>
    <row r="26" spans="1:12" ht="21.75" customHeight="1" x14ac:dyDescent="0.25">
      <c r="A26" s="73" t="s">
        <v>222</v>
      </c>
      <c r="B26" s="79" t="s">
        <v>431</v>
      </c>
      <c r="C26" s="165" t="s">
        <v>530</v>
      </c>
      <c r="D26" s="78"/>
      <c r="E26" s="78"/>
      <c r="F26" s="78"/>
      <c r="G26" s="165" t="s">
        <v>530</v>
      </c>
      <c r="H26" s="78"/>
      <c r="I26" s="78"/>
      <c r="J26" s="78"/>
      <c r="K26" s="71"/>
      <c r="L26" s="71"/>
    </row>
    <row r="27" spans="1:12" s="64" customFormat="1" ht="39" customHeight="1" x14ac:dyDescent="0.25">
      <c r="A27" s="73" t="s">
        <v>221</v>
      </c>
      <c r="B27" s="79" t="s">
        <v>433</v>
      </c>
      <c r="C27" s="165" t="s">
        <v>530</v>
      </c>
      <c r="D27" s="78"/>
      <c r="E27" s="78"/>
      <c r="F27" s="78"/>
      <c r="G27" s="165" t="s">
        <v>530</v>
      </c>
      <c r="H27" s="78"/>
      <c r="I27" s="78"/>
      <c r="J27" s="78"/>
      <c r="K27" s="71"/>
      <c r="L27" s="71"/>
    </row>
    <row r="28" spans="1:12" s="64" customFormat="1" ht="70.5" customHeight="1" x14ac:dyDescent="0.25">
      <c r="A28" s="73" t="s">
        <v>432</v>
      </c>
      <c r="B28" s="79" t="s">
        <v>437</v>
      </c>
      <c r="C28" s="165" t="s">
        <v>530</v>
      </c>
      <c r="D28" s="78"/>
      <c r="E28" s="78"/>
      <c r="F28" s="78"/>
      <c r="G28" s="165" t="s">
        <v>530</v>
      </c>
      <c r="H28" s="78"/>
      <c r="I28" s="167"/>
      <c r="J28" s="167"/>
      <c r="K28" s="71"/>
      <c r="L28" s="71"/>
    </row>
    <row r="29" spans="1:12" s="64" customFormat="1" ht="54" customHeight="1" x14ac:dyDescent="0.25">
      <c r="A29" s="73" t="s">
        <v>220</v>
      </c>
      <c r="B29" s="79" t="s">
        <v>436</v>
      </c>
      <c r="C29" s="165" t="s">
        <v>530</v>
      </c>
      <c r="D29" s="78"/>
      <c r="E29" s="78"/>
      <c r="F29" s="78"/>
      <c r="G29" s="165" t="s">
        <v>530</v>
      </c>
      <c r="H29" s="78"/>
      <c r="I29" s="167"/>
      <c r="J29" s="167"/>
      <c r="K29" s="71"/>
      <c r="L29" s="71"/>
    </row>
    <row r="30" spans="1:12" s="64" customFormat="1" ht="42" customHeight="1" x14ac:dyDescent="0.25">
      <c r="A30" s="73" t="s">
        <v>219</v>
      </c>
      <c r="B30" s="79" t="s">
        <v>438</v>
      </c>
      <c r="C30" s="165" t="s">
        <v>530</v>
      </c>
      <c r="D30" s="78"/>
      <c r="E30" s="78"/>
      <c r="F30" s="78"/>
      <c r="G30" s="165" t="s">
        <v>530</v>
      </c>
      <c r="H30" s="78"/>
      <c r="I30" s="169"/>
      <c r="J30" s="169"/>
      <c r="K30" s="71"/>
      <c r="L30" s="71"/>
    </row>
    <row r="31" spans="1:12" s="64" customFormat="1" ht="37.5" customHeight="1" x14ac:dyDescent="0.25">
      <c r="A31" s="73" t="s">
        <v>218</v>
      </c>
      <c r="B31" s="72" t="s">
        <v>434</v>
      </c>
      <c r="C31" s="166">
        <v>45627</v>
      </c>
      <c r="D31" s="166">
        <v>45656</v>
      </c>
      <c r="E31" s="78"/>
      <c r="F31" s="78"/>
      <c r="G31" s="166">
        <v>45627</v>
      </c>
      <c r="H31" s="166">
        <v>45656</v>
      </c>
      <c r="I31" s="170"/>
      <c r="J31" s="170"/>
      <c r="K31" s="71"/>
      <c r="L31" s="71"/>
    </row>
    <row r="32" spans="1:12" s="64" customFormat="1" ht="31.5" x14ac:dyDescent="0.25">
      <c r="A32" s="73" t="s">
        <v>216</v>
      </c>
      <c r="B32" s="72" t="s">
        <v>439</v>
      </c>
      <c r="C32" s="265">
        <v>45889</v>
      </c>
      <c r="D32" s="265">
        <v>45901</v>
      </c>
      <c r="E32" s="78"/>
      <c r="F32" s="78"/>
      <c r="G32" s="265">
        <v>45889</v>
      </c>
      <c r="H32" s="265">
        <v>45901</v>
      </c>
      <c r="I32" s="170"/>
      <c r="J32" s="170"/>
      <c r="K32" s="71"/>
      <c r="L32" s="71"/>
    </row>
    <row r="33" spans="1:12" s="64" customFormat="1" ht="37.5" customHeight="1" x14ac:dyDescent="0.25">
      <c r="A33" s="73" t="s">
        <v>450</v>
      </c>
      <c r="B33" s="72" t="s">
        <v>367</v>
      </c>
      <c r="C33" s="266" t="s">
        <v>530</v>
      </c>
      <c r="D33" s="267"/>
      <c r="E33" s="78"/>
      <c r="F33" s="78"/>
      <c r="G33" s="266" t="s">
        <v>530</v>
      </c>
      <c r="H33" s="267"/>
      <c r="I33" s="170"/>
      <c r="J33" s="170"/>
      <c r="K33" s="71"/>
      <c r="L33" s="71"/>
    </row>
    <row r="34" spans="1:12" s="64" customFormat="1" ht="47.25" customHeight="1" x14ac:dyDescent="0.25">
      <c r="A34" s="73" t="s">
        <v>451</v>
      </c>
      <c r="B34" s="72" t="s">
        <v>443</v>
      </c>
      <c r="C34" s="266" t="s">
        <v>530</v>
      </c>
      <c r="D34" s="268"/>
      <c r="E34" s="78"/>
      <c r="F34" s="78"/>
      <c r="G34" s="266" t="s">
        <v>530</v>
      </c>
      <c r="H34" s="268"/>
      <c r="I34" s="170"/>
      <c r="J34" s="170"/>
      <c r="K34" s="77"/>
      <c r="L34" s="71"/>
    </row>
    <row r="35" spans="1:12" s="64" customFormat="1" ht="49.5" customHeight="1" x14ac:dyDescent="0.25">
      <c r="A35" s="73" t="s">
        <v>452</v>
      </c>
      <c r="B35" s="72" t="s">
        <v>217</v>
      </c>
      <c r="C35" s="265">
        <v>45920</v>
      </c>
      <c r="D35" s="269">
        <v>45930</v>
      </c>
      <c r="E35" s="77"/>
      <c r="F35" s="77"/>
      <c r="G35" s="265">
        <v>45920</v>
      </c>
      <c r="H35" s="269">
        <v>45930</v>
      </c>
      <c r="I35" s="170"/>
      <c r="J35" s="170"/>
      <c r="K35" s="77"/>
      <c r="L35" s="71"/>
    </row>
    <row r="36" spans="1:12" ht="37.5" customHeight="1" x14ac:dyDescent="0.25">
      <c r="A36" s="73" t="s">
        <v>453</v>
      </c>
      <c r="B36" s="72" t="s">
        <v>435</v>
      </c>
      <c r="C36" s="266" t="s">
        <v>530</v>
      </c>
      <c r="D36" s="266" t="s">
        <v>530</v>
      </c>
      <c r="E36" s="78"/>
      <c r="F36" s="78"/>
      <c r="G36" s="266" t="s">
        <v>530</v>
      </c>
      <c r="H36" s="266" t="s">
        <v>530</v>
      </c>
      <c r="I36" s="171"/>
      <c r="J36" s="171"/>
      <c r="K36" s="71"/>
      <c r="L36" s="71"/>
    </row>
    <row r="37" spans="1:12" ht="43.5" customHeight="1" x14ac:dyDescent="0.25">
      <c r="A37" s="73" t="s">
        <v>454</v>
      </c>
      <c r="B37" s="72" t="s">
        <v>215</v>
      </c>
      <c r="C37" s="265">
        <v>45901</v>
      </c>
      <c r="D37" s="265">
        <v>45920</v>
      </c>
      <c r="E37" s="76"/>
      <c r="F37" s="75"/>
      <c r="G37" s="265">
        <v>45901</v>
      </c>
      <c r="H37" s="265">
        <v>45920</v>
      </c>
      <c r="I37" s="170"/>
      <c r="J37" s="171"/>
      <c r="K37" s="71"/>
      <c r="L37" s="71"/>
    </row>
    <row r="38" spans="1:12" x14ac:dyDescent="0.25">
      <c r="A38" s="73" t="s">
        <v>455</v>
      </c>
      <c r="B38" s="74" t="s">
        <v>214</v>
      </c>
      <c r="C38" s="211"/>
      <c r="D38" s="211"/>
      <c r="E38" s="71"/>
      <c r="F38" s="71"/>
      <c r="G38" s="211"/>
      <c r="H38" s="211"/>
      <c r="I38" s="168"/>
      <c r="J38" s="168"/>
      <c r="K38" s="71"/>
      <c r="L38" s="71"/>
    </row>
    <row r="39" spans="1:12" ht="63" x14ac:dyDescent="0.25">
      <c r="A39" s="73">
        <v>2</v>
      </c>
      <c r="B39" s="72" t="s">
        <v>440</v>
      </c>
      <c r="C39" s="210">
        <v>46011</v>
      </c>
      <c r="D39" s="210">
        <v>46021</v>
      </c>
      <c r="E39" s="71"/>
      <c r="F39" s="71"/>
      <c r="G39" s="210">
        <v>46011</v>
      </c>
      <c r="H39" s="210">
        <v>46021</v>
      </c>
      <c r="I39" s="168"/>
      <c r="J39" s="168"/>
      <c r="K39" s="71"/>
      <c r="L39" s="71"/>
    </row>
    <row r="40" spans="1:12" ht="33.75" customHeight="1" x14ac:dyDescent="0.25">
      <c r="A40" s="73" t="s">
        <v>213</v>
      </c>
      <c r="B40" s="72" t="s">
        <v>442</v>
      </c>
      <c r="C40" s="210">
        <v>46032</v>
      </c>
      <c r="D40" s="210">
        <v>46113</v>
      </c>
      <c r="E40" s="71"/>
      <c r="F40" s="71"/>
      <c r="G40" s="210">
        <v>46032</v>
      </c>
      <c r="H40" s="210">
        <v>46113</v>
      </c>
      <c r="I40" s="168"/>
      <c r="J40" s="168"/>
      <c r="K40" s="71"/>
      <c r="L40" s="71"/>
    </row>
    <row r="41" spans="1:12" ht="63" customHeight="1" x14ac:dyDescent="0.25">
      <c r="A41" s="73" t="s">
        <v>212</v>
      </c>
      <c r="B41" s="74" t="s">
        <v>524</v>
      </c>
      <c r="C41" s="211"/>
      <c r="D41" s="211"/>
      <c r="E41" s="71"/>
      <c r="F41" s="71"/>
      <c r="G41" s="211"/>
      <c r="H41" s="211"/>
      <c r="I41" s="168"/>
      <c r="J41" s="168"/>
      <c r="K41" s="71"/>
      <c r="L41" s="71"/>
    </row>
    <row r="42" spans="1:12" ht="58.5" customHeight="1" x14ac:dyDescent="0.25">
      <c r="A42" s="73">
        <v>3</v>
      </c>
      <c r="B42" s="72" t="s">
        <v>441</v>
      </c>
      <c r="C42" s="165" t="s">
        <v>530</v>
      </c>
      <c r="D42" s="211"/>
      <c r="E42" s="71"/>
      <c r="F42" s="71"/>
      <c r="G42" s="165" t="s">
        <v>530</v>
      </c>
      <c r="H42" s="211"/>
      <c r="I42" s="168"/>
      <c r="J42" s="168"/>
      <c r="K42" s="71"/>
      <c r="L42" s="71"/>
    </row>
    <row r="43" spans="1:12" ht="34.5" customHeight="1" x14ac:dyDescent="0.25">
      <c r="A43" s="73" t="s">
        <v>211</v>
      </c>
      <c r="B43" s="72" t="s">
        <v>209</v>
      </c>
      <c r="C43" s="210">
        <v>46113</v>
      </c>
      <c r="D43" s="210">
        <v>46174</v>
      </c>
      <c r="E43" s="71"/>
      <c r="F43" s="71"/>
      <c r="G43" s="210">
        <v>46113</v>
      </c>
      <c r="H43" s="210">
        <v>46174</v>
      </c>
      <c r="I43" s="168"/>
      <c r="J43" s="168"/>
      <c r="K43" s="71"/>
      <c r="L43" s="71"/>
    </row>
    <row r="44" spans="1:12" ht="24.75" customHeight="1" x14ac:dyDescent="0.25">
      <c r="A44" s="73" t="s">
        <v>210</v>
      </c>
      <c r="B44" s="72" t="s">
        <v>207</v>
      </c>
      <c r="C44" s="210">
        <v>46174</v>
      </c>
      <c r="D44" s="210">
        <v>46296</v>
      </c>
      <c r="E44" s="71"/>
      <c r="F44" s="71"/>
      <c r="G44" s="210">
        <v>46174</v>
      </c>
      <c r="H44" s="210">
        <v>46296</v>
      </c>
      <c r="I44" s="168"/>
      <c r="J44" s="168"/>
      <c r="K44" s="71"/>
      <c r="L44" s="71"/>
    </row>
    <row r="45" spans="1:12" ht="90.75" customHeight="1" x14ac:dyDescent="0.25">
      <c r="A45" s="73" t="s">
        <v>208</v>
      </c>
      <c r="B45" s="72" t="s">
        <v>446</v>
      </c>
      <c r="C45" s="165" t="s">
        <v>530</v>
      </c>
      <c r="D45" s="211"/>
      <c r="E45" s="71"/>
      <c r="F45" s="71"/>
      <c r="G45" s="165" t="s">
        <v>530</v>
      </c>
      <c r="H45" s="211"/>
      <c r="I45" s="168"/>
      <c r="J45" s="168"/>
      <c r="K45" s="71"/>
      <c r="L45" s="71"/>
    </row>
    <row r="46" spans="1:12" ht="167.25" customHeight="1" x14ac:dyDescent="0.25">
      <c r="A46" s="73" t="s">
        <v>206</v>
      </c>
      <c r="B46" s="72" t="s">
        <v>444</v>
      </c>
      <c r="C46" s="165" t="s">
        <v>530</v>
      </c>
      <c r="D46" s="211"/>
      <c r="E46" s="71"/>
      <c r="F46" s="71"/>
      <c r="G46" s="165" t="s">
        <v>530</v>
      </c>
      <c r="H46" s="211"/>
      <c r="I46" s="168"/>
      <c r="J46" s="168"/>
      <c r="K46" s="71"/>
      <c r="L46" s="71"/>
    </row>
    <row r="47" spans="1:12" ht="30.75" customHeight="1" x14ac:dyDescent="0.25">
      <c r="A47" s="73" t="s">
        <v>204</v>
      </c>
      <c r="B47" s="72" t="s">
        <v>205</v>
      </c>
      <c r="C47" s="210">
        <v>46296</v>
      </c>
      <c r="D47" s="210">
        <v>46305</v>
      </c>
      <c r="E47" s="71"/>
      <c r="F47" s="71"/>
      <c r="G47" s="210">
        <v>46296</v>
      </c>
      <c r="H47" s="210">
        <v>46305</v>
      </c>
      <c r="I47" s="168"/>
      <c r="J47" s="168"/>
      <c r="K47" s="71"/>
      <c r="L47" s="71"/>
    </row>
    <row r="48" spans="1:12" ht="37.5" customHeight="1" x14ac:dyDescent="0.25">
      <c r="A48" s="73" t="s">
        <v>611</v>
      </c>
      <c r="B48" s="74" t="s">
        <v>203</v>
      </c>
      <c r="C48" s="211"/>
      <c r="D48" s="211"/>
      <c r="E48" s="71"/>
      <c r="F48" s="71"/>
      <c r="G48" s="211"/>
      <c r="H48" s="211"/>
      <c r="I48" s="168"/>
      <c r="J48" s="168"/>
      <c r="K48" s="71"/>
      <c r="L48" s="71"/>
    </row>
    <row r="49" spans="1:12" ht="35.25" customHeight="1" x14ac:dyDescent="0.25">
      <c r="A49" s="73">
        <v>4</v>
      </c>
      <c r="B49" s="72" t="s">
        <v>201</v>
      </c>
      <c r="C49" s="210">
        <v>46305</v>
      </c>
      <c r="D49" s="210">
        <v>46315</v>
      </c>
      <c r="E49" s="71"/>
      <c r="F49" s="71"/>
      <c r="G49" s="210">
        <v>46305</v>
      </c>
      <c r="H49" s="210">
        <v>46315</v>
      </c>
      <c r="I49" s="168"/>
      <c r="J49" s="168"/>
      <c r="K49" s="71"/>
      <c r="L49" s="71"/>
    </row>
    <row r="50" spans="1:12" ht="86.25" customHeight="1" x14ac:dyDescent="0.25">
      <c r="A50" s="73" t="s">
        <v>202</v>
      </c>
      <c r="B50" s="72" t="s">
        <v>445</v>
      </c>
      <c r="C50" s="210">
        <v>46315</v>
      </c>
      <c r="D50" s="210">
        <v>46325</v>
      </c>
      <c r="E50" s="71"/>
      <c r="F50" s="71"/>
      <c r="G50" s="210">
        <v>46315</v>
      </c>
      <c r="H50" s="210">
        <v>46325</v>
      </c>
      <c r="I50" s="168"/>
      <c r="J50" s="168"/>
      <c r="K50" s="71"/>
      <c r="L50" s="71"/>
    </row>
    <row r="51" spans="1:12" ht="77.25" customHeight="1" x14ac:dyDescent="0.25">
      <c r="A51" s="73" t="s">
        <v>200</v>
      </c>
      <c r="B51" s="72" t="s">
        <v>447</v>
      </c>
      <c r="C51" s="165" t="s">
        <v>530</v>
      </c>
      <c r="D51" s="211"/>
      <c r="E51" s="71"/>
      <c r="F51" s="71"/>
      <c r="G51" s="165" t="s">
        <v>530</v>
      </c>
      <c r="H51" s="211"/>
      <c r="I51" s="168"/>
      <c r="J51" s="168"/>
      <c r="K51" s="71"/>
      <c r="L51" s="71"/>
    </row>
    <row r="52" spans="1:12" ht="71.25" customHeight="1" x14ac:dyDescent="0.25">
      <c r="A52" s="73" t="s">
        <v>198</v>
      </c>
      <c r="B52" s="72" t="s">
        <v>199</v>
      </c>
      <c r="C52" s="165" t="s">
        <v>530</v>
      </c>
      <c r="D52" s="211"/>
      <c r="E52" s="71"/>
      <c r="F52" s="71"/>
      <c r="G52" s="165" t="s">
        <v>530</v>
      </c>
      <c r="H52" s="211"/>
      <c r="I52" s="168"/>
      <c r="J52" s="168"/>
      <c r="K52" s="71"/>
      <c r="L52" s="71"/>
    </row>
    <row r="53" spans="1:12" ht="48" customHeight="1" x14ac:dyDescent="0.25">
      <c r="A53" s="73" t="s">
        <v>196</v>
      </c>
      <c r="B53" s="144" t="s">
        <v>448</v>
      </c>
      <c r="C53" s="210">
        <v>46327</v>
      </c>
      <c r="D53" s="210">
        <v>46356</v>
      </c>
      <c r="E53" s="71"/>
      <c r="F53" s="71"/>
      <c r="G53" s="210">
        <v>46327</v>
      </c>
      <c r="H53" s="210">
        <v>46356</v>
      </c>
      <c r="I53" s="168"/>
      <c r="J53" s="168"/>
      <c r="K53" s="71"/>
      <c r="L53" s="71"/>
    </row>
    <row r="54" spans="1:12" ht="46.5" customHeight="1" x14ac:dyDescent="0.25">
      <c r="A54" s="73" t="s">
        <v>449</v>
      </c>
      <c r="B54" s="72" t="s">
        <v>197</v>
      </c>
      <c r="C54" s="165" t="s">
        <v>530</v>
      </c>
      <c r="D54" s="211"/>
      <c r="E54" s="71"/>
      <c r="F54" s="71"/>
      <c r="G54" s="165" t="s">
        <v>530</v>
      </c>
      <c r="H54" s="211"/>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3" zoomScale="87" zoomScaleNormal="70" zoomScaleSheetLayoutView="87" workbookViewId="0">
      <selection activeCell="D30" sqref="D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1.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7" width="9.140625" style="62"/>
    <col min="28" max="28" width="11.7109375" style="62" customWidth="1"/>
    <col min="29" max="29" width="14.285156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Y5" s="222"/>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224"/>
      <c r="B7" s="224"/>
      <c r="C7" s="224"/>
      <c r="D7" s="224"/>
      <c r="E7" s="224"/>
      <c r="F7" s="224"/>
      <c r="G7" s="224"/>
      <c r="H7" s="69"/>
      <c r="I7" s="69"/>
      <c r="J7" s="69"/>
      <c r="K7" s="69"/>
      <c r="L7" s="69"/>
      <c r="M7" s="69"/>
      <c r="N7" s="69"/>
      <c r="O7" s="69"/>
      <c r="P7" s="69"/>
      <c r="Q7" s="69"/>
      <c r="R7" s="69"/>
      <c r="S7" s="69"/>
      <c r="T7" s="69"/>
      <c r="U7" s="69"/>
      <c r="V7" s="69"/>
      <c r="W7" s="69"/>
      <c r="X7" s="69"/>
      <c r="Y7" s="69"/>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224"/>
      <c r="B10" s="224"/>
      <c r="C10" s="224"/>
      <c r="D10" s="224"/>
      <c r="E10" s="224"/>
      <c r="F10" s="224"/>
      <c r="G10" s="224"/>
      <c r="H10" s="69"/>
      <c r="I10" s="69"/>
      <c r="J10" s="69"/>
      <c r="K10" s="69"/>
      <c r="L10" s="69"/>
      <c r="M10" s="69"/>
      <c r="N10" s="69"/>
      <c r="O10" s="69"/>
      <c r="P10" s="69"/>
      <c r="Q10" s="69"/>
      <c r="R10" s="69"/>
      <c r="S10" s="69"/>
      <c r="T10" s="69"/>
      <c r="U10" s="69"/>
      <c r="V10" s="69"/>
      <c r="W10" s="69"/>
      <c r="X10" s="69"/>
      <c r="Y10" s="69"/>
    </row>
    <row r="11" spans="1:29" x14ac:dyDescent="0.25">
      <c r="A11" s="425" t="str">
        <f>'1. паспорт местоположение'!A12:C12</f>
        <v>M_TP2100.PR.0044</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5" t="str">
        <f>'1. паспорт местоположение'!A15:C15</f>
        <v>Модернизация системы телефонной связи Советского РЭС УЭС (замена диспетчерской АТС)</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4" x14ac:dyDescent="0.25">
      <c r="B17" s="240"/>
    </row>
    <row r="18" spans="1:34" x14ac:dyDescent="0.25">
      <c r="A18" s="442" t="s">
        <v>494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20" spans="1:34" s="272" customFormat="1" ht="33" customHeight="1" x14ac:dyDescent="0.25">
      <c r="A20" s="428" t="s">
        <v>195</v>
      </c>
      <c r="B20" s="428" t="s">
        <v>194</v>
      </c>
      <c r="C20" s="426" t="s">
        <v>193</v>
      </c>
      <c r="D20" s="426"/>
      <c r="E20" s="431" t="s">
        <v>192</v>
      </c>
      <c r="F20" s="431"/>
      <c r="G20" s="428" t="s">
        <v>619</v>
      </c>
      <c r="H20" s="432" t="s">
        <v>569</v>
      </c>
      <c r="I20" s="433"/>
      <c r="J20" s="433"/>
      <c r="K20" s="433"/>
      <c r="L20" s="432" t="s">
        <v>570</v>
      </c>
      <c r="M20" s="433"/>
      <c r="N20" s="433"/>
      <c r="O20" s="433"/>
      <c r="P20" s="432" t="s">
        <v>571</v>
      </c>
      <c r="Q20" s="433"/>
      <c r="R20" s="433"/>
      <c r="S20" s="433"/>
      <c r="T20" s="432" t="s">
        <v>572</v>
      </c>
      <c r="U20" s="433"/>
      <c r="V20" s="433"/>
      <c r="W20" s="433"/>
      <c r="X20" s="432" t="s">
        <v>573</v>
      </c>
      <c r="Y20" s="433"/>
      <c r="Z20" s="433"/>
      <c r="AA20" s="433"/>
      <c r="AB20" s="438" t="s">
        <v>191</v>
      </c>
      <c r="AC20" s="439"/>
    </row>
    <row r="21" spans="1:34" s="272" customFormat="1" ht="81.75" customHeight="1" x14ac:dyDescent="0.25">
      <c r="A21" s="429"/>
      <c r="B21" s="429"/>
      <c r="C21" s="426"/>
      <c r="D21" s="426"/>
      <c r="E21" s="431"/>
      <c r="F21" s="431"/>
      <c r="G21" s="429"/>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40"/>
      <c r="AC21" s="441"/>
    </row>
    <row r="22" spans="1:34" s="272" customFormat="1" ht="89.25" customHeight="1" x14ac:dyDescent="0.3">
      <c r="A22" s="430"/>
      <c r="B22" s="430"/>
      <c r="C22" s="273" t="s">
        <v>3</v>
      </c>
      <c r="D22" s="273" t="s">
        <v>189</v>
      </c>
      <c r="E22" s="274" t="s">
        <v>574</v>
      </c>
      <c r="F22" s="274" t="s">
        <v>618</v>
      </c>
      <c r="G22" s="430"/>
      <c r="H22" s="275" t="s">
        <v>473</v>
      </c>
      <c r="I22" s="275" t="s">
        <v>474</v>
      </c>
      <c r="J22" s="275" t="s">
        <v>473</v>
      </c>
      <c r="K22" s="275" t="s">
        <v>474</v>
      </c>
      <c r="L22" s="275" t="s">
        <v>473</v>
      </c>
      <c r="M22" s="275" t="s">
        <v>474</v>
      </c>
      <c r="N22" s="275" t="s">
        <v>473</v>
      </c>
      <c r="O22" s="275" t="s">
        <v>474</v>
      </c>
      <c r="P22" s="275" t="s">
        <v>473</v>
      </c>
      <c r="Q22" s="275" t="s">
        <v>474</v>
      </c>
      <c r="R22" s="275" t="s">
        <v>473</v>
      </c>
      <c r="S22" s="275" t="s">
        <v>474</v>
      </c>
      <c r="T22" s="275" t="s">
        <v>473</v>
      </c>
      <c r="U22" s="275" t="s">
        <v>474</v>
      </c>
      <c r="V22" s="275" t="s">
        <v>473</v>
      </c>
      <c r="W22" s="275" t="s">
        <v>474</v>
      </c>
      <c r="X22" s="275" t="s">
        <v>473</v>
      </c>
      <c r="Y22" s="275" t="s">
        <v>474</v>
      </c>
      <c r="Z22" s="275" t="s">
        <v>473</v>
      </c>
      <c r="AA22" s="275" t="s">
        <v>474</v>
      </c>
      <c r="AB22" s="273" t="s">
        <v>190</v>
      </c>
      <c r="AC22" s="273" t="s">
        <v>189</v>
      </c>
      <c r="AE22" s="276"/>
      <c r="AF22" s="276"/>
      <c r="AG22" s="276"/>
      <c r="AH22" s="276"/>
    </row>
    <row r="23" spans="1:34" s="272" customFormat="1" ht="19.5" customHeight="1" x14ac:dyDescent="0.25">
      <c r="A23" s="277">
        <v>1</v>
      </c>
      <c r="B23" s="277">
        <v>2</v>
      </c>
      <c r="C23" s="277">
        <v>3</v>
      </c>
      <c r="D23" s="277">
        <v>4</v>
      </c>
      <c r="E23" s="277">
        <v>5</v>
      </c>
      <c r="F23" s="277">
        <v>6</v>
      </c>
      <c r="G23" s="277">
        <v>7</v>
      </c>
      <c r="H23" s="277">
        <f>G23+1</f>
        <v>8</v>
      </c>
      <c r="I23" s="288">
        <f t="shared" ref="I23:AC23" si="0">H23+1</f>
        <v>9</v>
      </c>
      <c r="J23" s="288">
        <f t="shared" si="0"/>
        <v>10</v>
      </c>
      <c r="K23" s="288">
        <f t="shared" si="0"/>
        <v>11</v>
      </c>
      <c r="L23" s="288">
        <f t="shared" si="0"/>
        <v>12</v>
      </c>
      <c r="M23" s="288">
        <f t="shared" si="0"/>
        <v>13</v>
      </c>
      <c r="N23" s="288">
        <f t="shared" si="0"/>
        <v>14</v>
      </c>
      <c r="O23" s="288">
        <f t="shared" si="0"/>
        <v>15</v>
      </c>
      <c r="P23" s="288">
        <f t="shared" si="0"/>
        <v>16</v>
      </c>
      <c r="Q23" s="288">
        <f t="shared" si="0"/>
        <v>17</v>
      </c>
      <c r="R23" s="288">
        <f t="shared" si="0"/>
        <v>18</v>
      </c>
      <c r="S23" s="288">
        <f t="shared" si="0"/>
        <v>19</v>
      </c>
      <c r="T23" s="288">
        <f t="shared" si="0"/>
        <v>20</v>
      </c>
      <c r="U23" s="288">
        <f t="shared" si="0"/>
        <v>21</v>
      </c>
      <c r="V23" s="288">
        <f t="shared" si="0"/>
        <v>22</v>
      </c>
      <c r="W23" s="288">
        <f t="shared" si="0"/>
        <v>23</v>
      </c>
      <c r="X23" s="288">
        <f t="shared" si="0"/>
        <v>24</v>
      </c>
      <c r="Y23" s="288">
        <f t="shared" si="0"/>
        <v>25</v>
      </c>
      <c r="Z23" s="288">
        <f t="shared" si="0"/>
        <v>26</v>
      </c>
      <c r="AA23" s="288">
        <f t="shared" si="0"/>
        <v>27</v>
      </c>
      <c r="AB23" s="288">
        <f t="shared" si="0"/>
        <v>28</v>
      </c>
      <c r="AC23" s="288">
        <f t="shared" si="0"/>
        <v>29</v>
      </c>
    </row>
    <row r="24" spans="1:34" s="272" customFormat="1" ht="47.25" customHeight="1" x14ac:dyDescent="0.25">
      <c r="A24" s="278" t="s">
        <v>66</v>
      </c>
      <c r="B24" s="279" t="s">
        <v>188</v>
      </c>
      <c r="C24" s="280">
        <v>5.0423520000000002</v>
      </c>
      <c r="D24" s="280">
        <v>5.5235628498720599</v>
      </c>
      <c r="E24" s="280">
        <v>5.5235628498720599</v>
      </c>
      <c r="F24" s="280">
        <v>5.5235628498720599</v>
      </c>
      <c r="G24" s="280">
        <v>0</v>
      </c>
      <c r="H24" s="280">
        <v>0</v>
      </c>
      <c r="I24" s="280"/>
      <c r="J24" s="280">
        <v>0</v>
      </c>
      <c r="K24" s="280"/>
      <c r="L24" s="280">
        <v>0</v>
      </c>
      <c r="M24" s="280"/>
      <c r="N24" s="280">
        <v>0</v>
      </c>
      <c r="O24" s="280"/>
      <c r="P24" s="280">
        <v>0.42681000000000002</v>
      </c>
      <c r="Q24" s="280"/>
      <c r="R24" s="280">
        <v>0.46709200000000001</v>
      </c>
      <c r="S24" s="280"/>
      <c r="T24" s="280">
        <v>4.6155419999999996</v>
      </c>
      <c r="U24" s="280"/>
      <c r="V24" s="280">
        <v>5.0564708498720599</v>
      </c>
      <c r="W24" s="280"/>
      <c r="X24" s="280">
        <v>0</v>
      </c>
      <c r="Y24" s="280"/>
      <c r="Z24" s="280">
        <v>0</v>
      </c>
      <c r="AA24" s="280"/>
      <c r="AB24" s="280">
        <v>5.0423519999999993</v>
      </c>
      <c r="AC24" s="280">
        <v>5.5235628498720599</v>
      </c>
    </row>
    <row r="25" spans="1:34" s="272" customFormat="1" ht="24" customHeight="1" x14ac:dyDescent="0.25">
      <c r="A25" s="260" t="s">
        <v>187</v>
      </c>
      <c r="B25" s="212" t="s">
        <v>186</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4" s="272" customFormat="1" x14ac:dyDescent="0.25">
      <c r="A26" s="260" t="s">
        <v>185</v>
      </c>
      <c r="B26" s="212" t="s">
        <v>184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4" s="272" customFormat="1" ht="38.25" customHeight="1" x14ac:dyDescent="0.25">
      <c r="A27" s="260" t="s">
        <v>183</v>
      </c>
      <c r="B27" s="212" t="s">
        <v>430</v>
      </c>
      <c r="C27" s="280"/>
      <c r="D27" s="280"/>
      <c r="E27" s="280"/>
      <c r="F27" s="280"/>
      <c r="G27" s="280">
        <v>0</v>
      </c>
      <c r="H27" s="280">
        <v>0</v>
      </c>
      <c r="I27" s="280"/>
      <c r="J27" s="280">
        <v>0</v>
      </c>
      <c r="K27" s="280"/>
      <c r="L27" s="280">
        <v>0</v>
      </c>
      <c r="M27" s="280"/>
      <c r="N27" s="280">
        <v>0</v>
      </c>
      <c r="O27" s="280"/>
      <c r="P27" s="280">
        <v>0.35567500000000002</v>
      </c>
      <c r="Q27" s="280"/>
      <c r="R27" s="280">
        <v>0.39156000000000002</v>
      </c>
      <c r="S27" s="280"/>
      <c r="T27" s="280">
        <v>3.846285</v>
      </c>
      <c r="U27" s="280"/>
      <c r="V27" s="280">
        <v>4.2382900000000001</v>
      </c>
      <c r="W27" s="280"/>
      <c r="X27" s="280">
        <v>0</v>
      </c>
      <c r="Y27" s="280"/>
      <c r="Z27" s="280">
        <v>0</v>
      </c>
      <c r="AA27" s="280"/>
      <c r="AB27" s="280">
        <v>4.2019599999999997</v>
      </c>
      <c r="AC27" s="280">
        <v>4.6298500000000002</v>
      </c>
    </row>
    <row r="28" spans="1:34" s="272" customFormat="1" x14ac:dyDescent="0.25">
      <c r="A28" s="260" t="s">
        <v>182</v>
      </c>
      <c r="B28" s="212" t="s">
        <v>181</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4" s="272" customFormat="1" x14ac:dyDescent="0.25">
      <c r="A29" s="260" t="s">
        <v>180</v>
      </c>
      <c r="B29" s="281" t="s">
        <v>179</v>
      </c>
      <c r="C29" s="280"/>
      <c r="D29" s="280"/>
      <c r="E29" s="280"/>
      <c r="F29" s="280"/>
      <c r="G29" s="280">
        <v>0</v>
      </c>
      <c r="H29" s="280">
        <v>0</v>
      </c>
      <c r="I29" s="280"/>
      <c r="J29" s="280">
        <v>0</v>
      </c>
      <c r="K29" s="280"/>
      <c r="L29" s="280">
        <v>0</v>
      </c>
      <c r="M29" s="280"/>
      <c r="N29" s="280">
        <v>0</v>
      </c>
      <c r="O29" s="280"/>
      <c r="P29" s="280">
        <v>7.1135000000000004E-2</v>
      </c>
      <c r="Q29" s="280"/>
      <c r="R29" s="280">
        <v>7.5531999999999988E-2</v>
      </c>
      <c r="S29" s="280"/>
      <c r="T29" s="280">
        <v>0.76925699999999964</v>
      </c>
      <c r="U29" s="280"/>
      <c r="V29" s="280">
        <v>0.81818084987205975</v>
      </c>
      <c r="W29" s="280"/>
      <c r="X29" s="280">
        <v>0</v>
      </c>
      <c r="Y29" s="280"/>
      <c r="Z29" s="280">
        <v>0</v>
      </c>
      <c r="AA29" s="280"/>
      <c r="AB29" s="280">
        <v>0.84039199999999958</v>
      </c>
      <c r="AC29" s="280">
        <v>0.89371284987205968</v>
      </c>
    </row>
    <row r="30" spans="1:34" s="272" customFormat="1" ht="47.25" x14ac:dyDescent="0.25">
      <c r="A30" s="278" t="s">
        <v>64</v>
      </c>
      <c r="B30" s="279" t="s">
        <v>178</v>
      </c>
      <c r="C30" s="280">
        <v>4.2019599999999997</v>
      </c>
      <c r="D30" s="280">
        <v>4.6298500000000002</v>
      </c>
      <c r="E30" s="280">
        <v>4.6298500000000002</v>
      </c>
      <c r="F30" s="280">
        <v>4.6298500000000002</v>
      </c>
      <c r="G30" s="280">
        <v>0</v>
      </c>
      <c r="H30" s="280">
        <v>0</v>
      </c>
      <c r="I30" s="280"/>
      <c r="J30" s="280">
        <v>0</v>
      </c>
      <c r="K30" s="280"/>
      <c r="L30" s="280">
        <v>0</v>
      </c>
      <c r="M30" s="280"/>
      <c r="N30" s="280">
        <v>0</v>
      </c>
      <c r="O30" s="280"/>
      <c r="P30" s="280">
        <v>0.35567500000000002</v>
      </c>
      <c r="Q30" s="280"/>
      <c r="R30" s="280">
        <v>0.39156000000000002</v>
      </c>
      <c r="S30" s="280"/>
      <c r="T30" s="280">
        <v>3.846285</v>
      </c>
      <c r="U30" s="280"/>
      <c r="V30" s="280">
        <v>4.238290000000001</v>
      </c>
      <c r="W30" s="280"/>
      <c r="X30" s="280">
        <v>0</v>
      </c>
      <c r="Y30" s="280"/>
      <c r="Z30" s="280">
        <v>0</v>
      </c>
      <c r="AA30" s="280"/>
      <c r="AB30" s="280">
        <v>4.2019599999999997</v>
      </c>
      <c r="AC30" s="280">
        <v>4.6298500000000011</v>
      </c>
    </row>
    <row r="31" spans="1:34" s="272" customFormat="1" x14ac:dyDescent="0.25">
      <c r="A31" s="278" t="s">
        <v>177</v>
      </c>
      <c r="B31" s="212" t="s">
        <v>176</v>
      </c>
      <c r="C31" s="280">
        <v>0.34305000000000002</v>
      </c>
      <c r="D31" s="280">
        <v>0.37766000000000005</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4" s="272" customFormat="1" ht="31.5" x14ac:dyDescent="0.25">
      <c r="A32" s="278" t="s">
        <v>175</v>
      </c>
      <c r="B32" s="212" t="s">
        <v>174</v>
      </c>
      <c r="C32" s="280">
        <v>1.1843399999999999</v>
      </c>
      <c r="D32" s="280">
        <v>1.30504</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2" customFormat="1" x14ac:dyDescent="0.25">
      <c r="A33" s="278" t="s">
        <v>173</v>
      </c>
      <c r="B33" s="212" t="s">
        <v>172</v>
      </c>
      <c r="C33" s="280">
        <v>2.4504000000000001</v>
      </c>
      <c r="D33" s="280">
        <v>2.7001399999999998</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2" customFormat="1" x14ac:dyDescent="0.25">
      <c r="A34" s="278" t="s">
        <v>171</v>
      </c>
      <c r="B34" s="212" t="s">
        <v>170</v>
      </c>
      <c r="C34" s="280">
        <v>0.22416999999999998</v>
      </c>
      <c r="D34" s="280">
        <v>0.24701000000000067</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2" customFormat="1" ht="48" customHeight="1" x14ac:dyDescent="0.25">
      <c r="A35" s="278" t="s">
        <v>63</v>
      </c>
      <c r="B35" s="279" t="s">
        <v>169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2" customFormat="1" ht="44.25" customHeight="1" x14ac:dyDescent="0.25">
      <c r="A36" s="260" t="s">
        <v>168</v>
      </c>
      <c r="B36" s="212" t="s">
        <v>578</v>
      </c>
      <c r="C36" s="280"/>
      <c r="D36" s="280"/>
      <c r="E36" s="280"/>
      <c r="F36" s="280"/>
      <c r="G36" s="280">
        <v>0</v>
      </c>
      <c r="H36" s="280">
        <v>0</v>
      </c>
      <c r="I36" s="282" t="s">
        <v>613</v>
      </c>
      <c r="J36" s="280">
        <v>0</v>
      </c>
      <c r="K36" s="280" t="s">
        <v>613</v>
      </c>
      <c r="L36" s="280">
        <v>0</v>
      </c>
      <c r="M36" s="282" t="s">
        <v>613</v>
      </c>
      <c r="N36" s="280">
        <v>0</v>
      </c>
      <c r="O36" s="280" t="s">
        <v>613</v>
      </c>
      <c r="P36" s="280">
        <v>0</v>
      </c>
      <c r="Q36" s="282" t="s">
        <v>613</v>
      </c>
      <c r="R36" s="280">
        <v>0</v>
      </c>
      <c r="S36" s="280" t="s">
        <v>613</v>
      </c>
      <c r="T36" s="280">
        <v>0</v>
      </c>
      <c r="U36" s="282" t="s">
        <v>613</v>
      </c>
      <c r="V36" s="280">
        <v>0</v>
      </c>
      <c r="W36" s="280" t="s">
        <v>613</v>
      </c>
      <c r="X36" s="280">
        <v>0</v>
      </c>
      <c r="Y36" s="282" t="s">
        <v>613</v>
      </c>
      <c r="Z36" s="280">
        <v>0</v>
      </c>
      <c r="AA36" s="280" t="s">
        <v>613</v>
      </c>
      <c r="AB36" s="280">
        <v>0</v>
      </c>
      <c r="AC36" s="280">
        <v>0</v>
      </c>
    </row>
    <row r="37" spans="1:29" s="272" customFormat="1" ht="31.5" x14ac:dyDescent="0.25">
      <c r="A37" s="260" t="s">
        <v>167</v>
      </c>
      <c r="B37" s="261" t="s">
        <v>576</v>
      </c>
      <c r="C37" s="280"/>
      <c r="D37" s="280"/>
      <c r="E37" s="280"/>
      <c r="F37" s="280"/>
      <c r="G37" s="280">
        <v>0</v>
      </c>
      <c r="H37" s="280">
        <v>0</v>
      </c>
      <c r="I37" s="282" t="s">
        <v>613</v>
      </c>
      <c r="J37" s="280">
        <v>0</v>
      </c>
      <c r="K37" s="280" t="s">
        <v>613</v>
      </c>
      <c r="L37" s="280">
        <v>0</v>
      </c>
      <c r="M37" s="282" t="s">
        <v>613</v>
      </c>
      <c r="N37" s="280">
        <v>0</v>
      </c>
      <c r="O37" s="280" t="s">
        <v>613</v>
      </c>
      <c r="P37" s="280">
        <v>0</v>
      </c>
      <c r="Q37" s="282" t="s">
        <v>613</v>
      </c>
      <c r="R37" s="280">
        <v>0</v>
      </c>
      <c r="S37" s="280" t="s">
        <v>613</v>
      </c>
      <c r="T37" s="280">
        <v>0</v>
      </c>
      <c r="U37" s="282" t="s">
        <v>613</v>
      </c>
      <c r="V37" s="280">
        <v>0</v>
      </c>
      <c r="W37" s="280" t="s">
        <v>613</v>
      </c>
      <c r="X37" s="280">
        <v>0</v>
      </c>
      <c r="Y37" s="282" t="s">
        <v>613</v>
      </c>
      <c r="Z37" s="280">
        <v>0</v>
      </c>
      <c r="AA37" s="280" t="s">
        <v>613</v>
      </c>
      <c r="AB37" s="280">
        <v>0</v>
      </c>
      <c r="AC37" s="280">
        <v>0</v>
      </c>
    </row>
    <row r="38" spans="1:29" s="272" customFormat="1" x14ac:dyDescent="0.25">
      <c r="A38" s="260" t="s">
        <v>166</v>
      </c>
      <c r="B38" s="261" t="s">
        <v>157</v>
      </c>
      <c r="C38" s="280"/>
      <c r="D38" s="280"/>
      <c r="E38" s="280"/>
      <c r="F38" s="280"/>
      <c r="G38" s="280">
        <v>0</v>
      </c>
      <c r="H38" s="280">
        <v>0</v>
      </c>
      <c r="I38" s="282" t="s">
        <v>613</v>
      </c>
      <c r="J38" s="280">
        <v>0</v>
      </c>
      <c r="K38" s="280" t="s">
        <v>613</v>
      </c>
      <c r="L38" s="280">
        <v>0</v>
      </c>
      <c r="M38" s="282" t="s">
        <v>613</v>
      </c>
      <c r="N38" s="280">
        <v>0</v>
      </c>
      <c r="O38" s="280" t="s">
        <v>613</v>
      </c>
      <c r="P38" s="280">
        <v>0</v>
      </c>
      <c r="Q38" s="282" t="s">
        <v>613</v>
      </c>
      <c r="R38" s="280">
        <v>0</v>
      </c>
      <c r="S38" s="280" t="s">
        <v>613</v>
      </c>
      <c r="T38" s="280">
        <v>0</v>
      </c>
      <c r="U38" s="282" t="s">
        <v>613</v>
      </c>
      <c r="V38" s="280">
        <v>0</v>
      </c>
      <c r="W38" s="280" t="s">
        <v>613</v>
      </c>
      <c r="X38" s="280">
        <v>0</v>
      </c>
      <c r="Y38" s="282" t="s">
        <v>613</v>
      </c>
      <c r="Z38" s="280">
        <v>0</v>
      </c>
      <c r="AA38" s="280" t="s">
        <v>613</v>
      </c>
      <c r="AB38" s="280">
        <v>0</v>
      </c>
      <c r="AC38" s="280">
        <v>0</v>
      </c>
    </row>
    <row r="39" spans="1:29" s="272" customFormat="1" x14ac:dyDescent="0.25">
      <c r="A39" s="260" t="s">
        <v>165</v>
      </c>
      <c r="B39" s="212" t="s">
        <v>577</v>
      </c>
      <c r="C39" s="280"/>
      <c r="D39" s="280"/>
      <c r="E39" s="280"/>
      <c r="F39" s="280"/>
      <c r="G39" s="280">
        <v>0</v>
      </c>
      <c r="H39" s="280">
        <v>0</v>
      </c>
      <c r="I39" s="282" t="s">
        <v>613</v>
      </c>
      <c r="J39" s="280">
        <v>0</v>
      </c>
      <c r="K39" s="280" t="s">
        <v>613</v>
      </c>
      <c r="L39" s="280">
        <v>0</v>
      </c>
      <c r="M39" s="282" t="s">
        <v>613</v>
      </c>
      <c r="N39" s="280">
        <v>0</v>
      </c>
      <c r="O39" s="280" t="s">
        <v>613</v>
      </c>
      <c r="P39" s="280">
        <v>0</v>
      </c>
      <c r="Q39" s="282" t="s">
        <v>613</v>
      </c>
      <c r="R39" s="280">
        <v>0</v>
      </c>
      <c r="S39" s="280" t="s">
        <v>613</v>
      </c>
      <c r="T39" s="280">
        <v>0</v>
      </c>
      <c r="U39" s="282" t="s">
        <v>613</v>
      </c>
      <c r="V39" s="280">
        <v>0</v>
      </c>
      <c r="W39" s="280" t="s">
        <v>613</v>
      </c>
      <c r="X39" s="280">
        <v>0</v>
      </c>
      <c r="Y39" s="282" t="s">
        <v>613</v>
      </c>
      <c r="Z39" s="280">
        <v>0</v>
      </c>
      <c r="AA39" s="280" t="s">
        <v>613</v>
      </c>
      <c r="AB39" s="280">
        <v>0</v>
      </c>
      <c r="AC39" s="280">
        <v>0</v>
      </c>
    </row>
    <row r="40" spans="1:29" s="272" customFormat="1" x14ac:dyDescent="0.25">
      <c r="A40" s="260" t="s">
        <v>164</v>
      </c>
      <c r="B40" s="212" t="s">
        <v>579</v>
      </c>
      <c r="C40" s="280"/>
      <c r="D40" s="280"/>
      <c r="E40" s="280"/>
      <c r="F40" s="280"/>
      <c r="G40" s="280">
        <v>0</v>
      </c>
      <c r="H40" s="280">
        <v>0</v>
      </c>
      <c r="I40" s="282" t="s">
        <v>613</v>
      </c>
      <c r="J40" s="280">
        <v>0</v>
      </c>
      <c r="K40" s="280" t="s">
        <v>613</v>
      </c>
      <c r="L40" s="280">
        <v>0</v>
      </c>
      <c r="M40" s="282" t="s">
        <v>613</v>
      </c>
      <c r="N40" s="280">
        <v>0</v>
      </c>
      <c r="O40" s="280" t="s">
        <v>613</v>
      </c>
      <c r="P40" s="280">
        <v>0</v>
      </c>
      <c r="Q40" s="282" t="s">
        <v>613</v>
      </c>
      <c r="R40" s="280">
        <v>0</v>
      </c>
      <c r="S40" s="280" t="s">
        <v>613</v>
      </c>
      <c r="T40" s="280">
        <v>0</v>
      </c>
      <c r="U40" s="282" t="s">
        <v>613</v>
      </c>
      <c r="V40" s="280">
        <v>0</v>
      </c>
      <c r="W40" s="280" t="s">
        <v>613</v>
      </c>
      <c r="X40" s="280">
        <v>0</v>
      </c>
      <c r="Y40" s="282" t="s">
        <v>613</v>
      </c>
      <c r="Z40" s="280">
        <v>0</v>
      </c>
      <c r="AA40" s="280" t="s">
        <v>613</v>
      </c>
      <c r="AB40" s="280">
        <v>0</v>
      </c>
      <c r="AC40" s="280">
        <v>0</v>
      </c>
    </row>
    <row r="41" spans="1:29" s="272" customFormat="1" x14ac:dyDescent="0.25">
      <c r="A41" s="260" t="s">
        <v>163</v>
      </c>
      <c r="B41" s="212" t="s">
        <v>580</v>
      </c>
      <c r="C41" s="280"/>
      <c r="D41" s="280"/>
      <c r="E41" s="280"/>
      <c r="F41" s="280"/>
      <c r="G41" s="280">
        <v>0</v>
      </c>
      <c r="H41" s="280">
        <v>0</v>
      </c>
      <c r="I41" s="282" t="s">
        <v>613</v>
      </c>
      <c r="J41" s="280">
        <v>0</v>
      </c>
      <c r="K41" s="280" t="s">
        <v>613</v>
      </c>
      <c r="L41" s="280">
        <v>0</v>
      </c>
      <c r="M41" s="282" t="s">
        <v>613</v>
      </c>
      <c r="N41" s="280">
        <v>0</v>
      </c>
      <c r="O41" s="280" t="s">
        <v>613</v>
      </c>
      <c r="P41" s="280">
        <v>0</v>
      </c>
      <c r="Q41" s="282" t="s">
        <v>613</v>
      </c>
      <c r="R41" s="280">
        <v>0</v>
      </c>
      <c r="S41" s="280" t="s">
        <v>613</v>
      </c>
      <c r="T41" s="280">
        <v>0</v>
      </c>
      <c r="U41" s="282" t="s">
        <v>613</v>
      </c>
      <c r="V41" s="280">
        <v>0</v>
      </c>
      <c r="W41" s="280" t="s">
        <v>613</v>
      </c>
      <c r="X41" s="280">
        <v>0</v>
      </c>
      <c r="Y41" s="282" t="s">
        <v>613</v>
      </c>
      <c r="Z41" s="280">
        <v>0</v>
      </c>
      <c r="AA41" s="280" t="s">
        <v>613</v>
      </c>
      <c r="AB41" s="280">
        <v>0</v>
      </c>
      <c r="AC41" s="280">
        <v>0</v>
      </c>
    </row>
    <row r="42" spans="1:29" s="272" customFormat="1" x14ac:dyDescent="0.25">
      <c r="A42" s="260" t="s">
        <v>162</v>
      </c>
      <c r="B42" s="212" t="s">
        <v>581</v>
      </c>
      <c r="C42" s="280"/>
      <c r="D42" s="280"/>
      <c r="E42" s="280"/>
      <c r="F42" s="280"/>
      <c r="G42" s="280">
        <v>0</v>
      </c>
      <c r="H42" s="280">
        <v>0</v>
      </c>
      <c r="I42" s="282" t="s">
        <v>613</v>
      </c>
      <c r="J42" s="280">
        <v>0</v>
      </c>
      <c r="K42" s="280" t="s">
        <v>613</v>
      </c>
      <c r="L42" s="280">
        <v>0</v>
      </c>
      <c r="M42" s="282" t="s">
        <v>613</v>
      </c>
      <c r="N42" s="280">
        <v>0</v>
      </c>
      <c r="O42" s="280" t="s">
        <v>613</v>
      </c>
      <c r="P42" s="280">
        <v>0</v>
      </c>
      <c r="Q42" s="282" t="s">
        <v>613</v>
      </c>
      <c r="R42" s="280">
        <v>0</v>
      </c>
      <c r="S42" s="280" t="s">
        <v>613</v>
      </c>
      <c r="T42" s="280">
        <v>0</v>
      </c>
      <c r="U42" s="282" t="s">
        <v>613</v>
      </c>
      <c r="V42" s="280">
        <v>0</v>
      </c>
      <c r="W42" s="280" t="s">
        <v>613</v>
      </c>
      <c r="X42" s="280">
        <v>0</v>
      </c>
      <c r="Y42" s="282" t="s">
        <v>613</v>
      </c>
      <c r="Z42" s="280">
        <v>0</v>
      </c>
      <c r="AA42" s="280" t="s">
        <v>613</v>
      </c>
      <c r="AB42" s="280">
        <v>0</v>
      </c>
      <c r="AC42" s="280">
        <v>0</v>
      </c>
    </row>
    <row r="43" spans="1:29" s="272" customFormat="1" x14ac:dyDescent="0.25">
      <c r="A43" s="260" t="s">
        <v>582</v>
      </c>
      <c r="B43" s="212" t="s">
        <v>583</v>
      </c>
      <c r="C43" s="280"/>
      <c r="D43" s="280"/>
      <c r="E43" s="280"/>
      <c r="F43" s="280"/>
      <c r="G43" s="280">
        <v>0</v>
      </c>
      <c r="H43" s="280">
        <v>0</v>
      </c>
      <c r="I43" s="282" t="s">
        <v>613</v>
      </c>
      <c r="J43" s="280">
        <v>0</v>
      </c>
      <c r="K43" s="280" t="s">
        <v>613</v>
      </c>
      <c r="L43" s="280">
        <v>0</v>
      </c>
      <c r="M43" s="282" t="s">
        <v>613</v>
      </c>
      <c r="N43" s="280">
        <v>0</v>
      </c>
      <c r="O43" s="280" t="s">
        <v>613</v>
      </c>
      <c r="P43" s="280">
        <v>0</v>
      </c>
      <c r="Q43" s="282" t="s">
        <v>613</v>
      </c>
      <c r="R43" s="280">
        <v>0</v>
      </c>
      <c r="S43" s="280" t="s">
        <v>613</v>
      </c>
      <c r="T43" s="280">
        <v>0</v>
      </c>
      <c r="U43" s="282" t="s">
        <v>613</v>
      </c>
      <c r="V43" s="280">
        <v>0</v>
      </c>
      <c r="W43" s="280" t="s">
        <v>613</v>
      </c>
      <c r="X43" s="280">
        <v>0</v>
      </c>
      <c r="Y43" s="282" t="s">
        <v>613</v>
      </c>
      <c r="Z43" s="280">
        <v>0</v>
      </c>
      <c r="AA43" s="280" t="s">
        <v>613</v>
      </c>
      <c r="AB43" s="280">
        <v>0</v>
      </c>
      <c r="AC43" s="280">
        <v>0</v>
      </c>
    </row>
    <row r="44" spans="1:29" s="272" customFormat="1" x14ac:dyDescent="0.25">
      <c r="A44" s="260" t="s">
        <v>584</v>
      </c>
      <c r="B44" s="212" t="s">
        <v>585</v>
      </c>
      <c r="C44" s="280"/>
      <c r="D44" s="280"/>
      <c r="E44" s="280"/>
      <c r="F44" s="280"/>
      <c r="G44" s="280">
        <v>0</v>
      </c>
      <c r="H44" s="280">
        <v>0</v>
      </c>
      <c r="I44" s="282" t="s">
        <v>613</v>
      </c>
      <c r="J44" s="280">
        <v>0</v>
      </c>
      <c r="K44" s="280" t="s">
        <v>613</v>
      </c>
      <c r="L44" s="280">
        <v>0</v>
      </c>
      <c r="M44" s="282" t="s">
        <v>613</v>
      </c>
      <c r="N44" s="280">
        <v>0</v>
      </c>
      <c r="O44" s="280" t="s">
        <v>613</v>
      </c>
      <c r="P44" s="280">
        <v>0</v>
      </c>
      <c r="Q44" s="282" t="s">
        <v>613</v>
      </c>
      <c r="R44" s="280">
        <v>0</v>
      </c>
      <c r="S44" s="280" t="s">
        <v>613</v>
      </c>
      <c r="T44" s="280">
        <v>0</v>
      </c>
      <c r="U44" s="282" t="s">
        <v>613</v>
      </c>
      <c r="V44" s="280">
        <v>0</v>
      </c>
      <c r="W44" s="280" t="s">
        <v>613</v>
      </c>
      <c r="X44" s="280">
        <v>0</v>
      </c>
      <c r="Y44" s="282" t="s">
        <v>613</v>
      </c>
      <c r="Z44" s="280">
        <v>0</v>
      </c>
      <c r="AA44" s="280" t="s">
        <v>613</v>
      </c>
      <c r="AB44" s="280">
        <v>0</v>
      </c>
      <c r="AC44" s="280">
        <v>0</v>
      </c>
    </row>
    <row r="45" spans="1:29" s="272" customFormat="1" x14ac:dyDescent="0.25">
      <c r="A45" s="260" t="s">
        <v>586</v>
      </c>
      <c r="B45" s="212" t="s">
        <v>587</v>
      </c>
      <c r="C45" s="280"/>
      <c r="D45" s="280"/>
      <c r="E45" s="280"/>
      <c r="F45" s="280"/>
      <c r="G45" s="280">
        <v>0</v>
      </c>
      <c r="H45" s="280">
        <v>0</v>
      </c>
      <c r="I45" s="282" t="s">
        <v>613</v>
      </c>
      <c r="J45" s="280">
        <v>0</v>
      </c>
      <c r="K45" s="280" t="s">
        <v>613</v>
      </c>
      <c r="L45" s="280">
        <v>0</v>
      </c>
      <c r="M45" s="282" t="s">
        <v>613</v>
      </c>
      <c r="N45" s="280">
        <v>0</v>
      </c>
      <c r="O45" s="280" t="s">
        <v>613</v>
      </c>
      <c r="P45" s="280">
        <v>0</v>
      </c>
      <c r="Q45" s="282" t="s">
        <v>613</v>
      </c>
      <c r="R45" s="280">
        <v>0</v>
      </c>
      <c r="S45" s="280" t="s">
        <v>613</v>
      </c>
      <c r="T45" s="280">
        <v>0</v>
      </c>
      <c r="U45" s="282" t="s">
        <v>613</v>
      </c>
      <c r="V45" s="280">
        <v>0</v>
      </c>
      <c r="W45" s="280" t="s">
        <v>613</v>
      </c>
      <c r="X45" s="280">
        <v>0</v>
      </c>
      <c r="Y45" s="282" t="s">
        <v>613</v>
      </c>
      <c r="Z45" s="280">
        <v>0</v>
      </c>
      <c r="AA45" s="280" t="s">
        <v>613</v>
      </c>
      <c r="AB45" s="280">
        <v>0</v>
      </c>
      <c r="AC45" s="280">
        <v>0</v>
      </c>
    </row>
    <row r="46" spans="1:29" s="272" customFormat="1" x14ac:dyDescent="0.25">
      <c r="A46" s="260" t="s">
        <v>588</v>
      </c>
      <c r="B46" s="212" t="s">
        <v>589</v>
      </c>
      <c r="C46" s="280"/>
      <c r="D46" s="280"/>
      <c r="E46" s="280"/>
      <c r="F46" s="280"/>
      <c r="G46" s="280">
        <v>0</v>
      </c>
      <c r="H46" s="280">
        <v>0</v>
      </c>
      <c r="I46" s="282" t="s">
        <v>613</v>
      </c>
      <c r="J46" s="280">
        <v>0</v>
      </c>
      <c r="K46" s="280" t="s">
        <v>613</v>
      </c>
      <c r="L46" s="280">
        <v>0</v>
      </c>
      <c r="M46" s="282" t="s">
        <v>613</v>
      </c>
      <c r="N46" s="280">
        <v>0</v>
      </c>
      <c r="O46" s="280" t="s">
        <v>613</v>
      </c>
      <c r="P46" s="280">
        <v>0</v>
      </c>
      <c r="Q46" s="282" t="s">
        <v>613</v>
      </c>
      <c r="R46" s="280">
        <v>0</v>
      </c>
      <c r="S46" s="280" t="s">
        <v>613</v>
      </c>
      <c r="T46" s="280">
        <v>0</v>
      </c>
      <c r="U46" s="282" t="s">
        <v>613</v>
      </c>
      <c r="V46" s="280">
        <v>0</v>
      </c>
      <c r="W46" s="280" t="s">
        <v>613</v>
      </c>
      <c r="X46" s="280">
        <v>0</v>
      </c>
      <c r="Y46" s="282" t="s">
        <v>613</v>
      </c>
      <c r="Z46" s="280">
        <v>0</v>
      </c>
      <c r="AA46" s="280" t="s">
        <v>613</v>
      </c>
      <c r="AB46" s="280">
        <v>0</v>
      </c>
      <c r="AC46" s="280">
        <v>0</v>
      </c>
    </row>
    <row r="47" spans="1:29" s="272" customFormat="1" x14ac:dyDescent="0.25">
      <c r="A47" s="278" t="s">
        <v>62</v>
      </c>
      <c r="B47" s="279" t="s">
        <v>161</v>
      </c>
      <c r="C47" s="280"/>
      <c r="D47" s="280"/>
      <c r="E47" s="280"/>
      <c r="F47" s="280"/>
      <c r="G47" s="280"/>
      <c r="H47" s="280"/>
      <c r="I47" s="280"/>
      <c r="J47" s="280"/>
      <c r="K47" s="280"/>
      <c r="L47" s="280"/>
      <c r="M47" s="280"/>
      <c r="N47" s="280"/>
      <c r="O47" s="280"/>
      <c r="P47" s="280"/>
      <c r="Q47" s="280"/>
      <c r="R47" s="280"/>
      <c r="S47" s="282"/>
      <c r="T47" s="280"/>
      <c r="U47" s="280"/>
      <c r="V47" s="280"/>
      <c r="W47" s="280"/>
      <c r="X47" s="280"/>
      <c r="Y47" s="280"/>
      <c r="Z47" s="280"/>
      <c r="AA47" s="280"/>
      <c r="AB47" s="280"/>
      <c r="AC47" s="280"/>
    </row>
    <row r="48" spans="1:29" s="272" customFormat="1" ht="33.75" customHeight="1" x14ac:dyDescent="0.25">
      <c r="A48" s="260" t="s">
        <v>160</v>
      </c>
      <c r="B48" s="212" t="s">
        <v>578</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s="272" customFormat="1" ht="31.5" x14ac:dyDescent="0.25">
      <c r="A49" s="260" t="s">
        <v>159</v>
      </c>
      <c r="B49" s="261" t="s">
        <v>576</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s="272" customFormat="1" x14ac:dyDescent="0.25">
      <c r="A50" s="260" t="s">
        <v>158</v>
      </c>
      <c r="B50" s="261" t="s">
        <v>157</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s="272" customFormat="1" ht="31.5" x14ac:dyDescent="0.25">
      <c r="A51" s="260" t="s">
        <v>156</v>
      </c>
      <c r="B51" s="212" t="s">
        <v>155</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s="272" customFormat="1" ht="31.5" x14ac:dyDescent="0.25">
      <c r="A52" s="260" t="s">
        <v>154</v>
      </c>
      <c r="B52" s="212" t="s">
        <v>153</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s="272" customFormat="1" x14ac:dyDescent="0.25">
      <c r="A53" s="260" t="s">
        <v>152</v>
      </c>
      <c r="B53" s="212" t="s">
        <v>151</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s="272" customFormat="1" x14ac:dyDescent="0.25">
      <c r="A54" s="260" t="s">
        <v>150</v>
      </c>
      <c r="B54" s="212" t="s">
        <v>579</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s="272" customFormat="1" x14ac:dyDescent="0.25">
      <c r="A55" s="260" t="s">
        <v>590</v>
      </c>
      <c r="B55" s="212" t="s">
        <v>580</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s="272" customFormat="1" x14ac:dyDescent="0.25">
      <c r="A56" s="260" t="s">
        <v>591</v>
      </c>
      <c r="B56" s="212" t="s">
        <v>581</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s="272" customFormat="1" x14ac:dyDescent="0.25">
      <c r="A57" s="260" t="s">
        <v>592</v>
      </c>
      <c r="B57" s="212" t="s">
        <v>583</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s="272" customFormat="1" x14ac:dyDescent="0.25">
      <c r="A58" s="260" t="s">
        <v>593</v>
      </c>
      <c r="B58" s="212" t="s">
        <v>585</v>
      </c>
      <c r="C58" s="280">
        <v>1</v>
      </c>
      <c r="D58" s="280">
        <v>1</v>
      </c>
      <c r="E58" s="280"/>
      <c r="F58" s="280"/>
      <c r="G58" s="280">
        <v>0</v>
      </c>
      <c r="H58" s="280">
        <v>0</v>
      </c>
      <c r="I58" s="280"/>
      <c r="J58" s="280">
        <v>0</v>
      </c>
      <c r="K58" s="280"/>
      <c r="L58" s="280">
        <v>0</v>
      </c>
      <c r="M58" s="280"/>
      <c r="N58" s="280">
        <v>0</v>
      </c>
      <c r="O58" s="280"/>
      <c r="P58" s="280">
        <v>0</v>
      </c>
      <c r="Q58" s="280"/>
      <c r="R58" s="280">
        <v>0</v>
      </c>
      <c r="S58" s="280"/>
      <c r="T58" s="280">
        <v>1</v>
      </c>
      <c r="U58" s="280"/>
      <c r="V58" s="280">
        <v>1</v>
      </c>
      <c r="W58" s="280"/>
      <c r="X58" s="280">
        <v>0</v>
      </c>
      <c r="Y58" s="280"/>
      <c r="Z58" s="280">
        <v>0</v>
      </c>
      <c r="AA58" s="280"/>
      <c r="AB58" s="280">
        <v>1</v>
      </c>
      <c r="AC58" s="280">
        <v>1</v>
      </c>
    </row>
    <row r="59" spans="1:29" s="272" customFormat="1" x14ac:dyDescent="0.25">
      <c r="A59" s="260" t="s">
        <v>594</v>
      </c>
      <c r="B59" s="212" t="s">
        <v>587</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v>0</v>
      </c>
      <c r="AC59" s="280">
        <v>0</v>
      </c>
    </row>
    <row r="60" spans="1:29" s="272" customFormat="1" x14ac:dyDescent="0.25">
      <c r="A60" s="260" t="s">
        <v>595</v>
      </c>
      <c r="B60" s="212" t="s">
        <v>589</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s="272" customFormat="1" ht="35.25" customHeight="1" x14ac:dyDescent="0.25">
      <c r="A61" s="278" t="s">
        <v>60</v>
      </c>
      <c r="B61" s="279" t="s">
        <v>149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72" customFormat="1" x14ac:dyDescent="0.25">
      <c r="A62" s="260" t="s">
        <v>148</v>
      </c>
      <c r="B62" s="212" t="s">
        <v>147</v>
      </c>
      <c r="C62" s="280">
        <v>4.2019599999999997</v>
      </c>
      <c r="D62" s="280">
        <v>4.6298500000000002</v>
      </c>
      <c r="E62" s="280"/>
      <c r="F62" s="280"/>
      <c r="G62" s="280">
        <v>0</v>
      </c>
      <c r="H62" s="280">
        <v>0</v>
      </c>
      <c r="I62" s="280"/>
      <c r="J62" s="280">
        <v>0</v>
      </c>
      <c r="K62" s="280"/>
      <c r="L62" s="280">
        <v>0</v>
      </c>
      <c r="M62" s="280"/>
      <c r="N62" s="280">
        <v>0</v>
      </c>
      <c r="O62" s="280"/>
      <c r="P62" s="280">
        <v>0</v>
      </c>
      <c r="Q62" s="280"/>
      <c r="R62" s="280">
        <v>0</v>
      </c>
      <c r="S62" s="280"/>
      <c r="T62" s="280">
        <v>4.2019599999999997</v>
      </c>
      <c r="U62" s="280"/>
      <c r="V62" s="280">
        <v>4.6298500000000002</v>
      </c>
      <c r="W62" s="280"/>
      <c r="X62" s="280">
        <v>0</v>
      </c>
      <c r="Y62" s="280"/>
      <c r="Z62" s="280">
        <v>0</v>
      </c>
      <c r="AA62" s="280"/>
      <c r="AB62" s="280">
        <v>4.2019599999999997</v>
      </c>
      <c r="AC62" s="280">
        <v>4.6298500000000002</v>
      </c>
    </row>
    <row r="63" spans="1:29" s="272" customFormat="1" x14ac:dyDescent="0.25">
      <c r="A63" s="260" t="s">
        <v>146</v>
      </c>
      <c r="B63" s="261" t="s">
        <v>140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s="272" customFormat="1" x14ac:dyDescent="0.25">
      <c r="A64" s="260" t="s">
        <v>145</v>
      </c>
      <c r="B64" s="212" t="s">
        <v>139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s="272" customFormat="1" x14ac:dyDescent="0.25">
      <c r="A65" s="260" t="s">
        <v>144</v>
      </c>
      <c r="B65" s="261" t="s">
        <v>138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s="272" customFormat="1" x14ac:dyDescent="0.25">
      <c r="A66" s="260" t="s">
        <v>143</v>
      </c>
      <c r="B66" s="261" t="s">
        <v>137</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s="272" customFormat="1" x14ac:dyDescent="0.25">
      <c r="A67" s="260" t="s">
        <v>142</v>
      </c>
      <c r="B67" s="261" t="s">
        <v>579</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s="272" customFormat="1" x14ac:dyDescent="0.25">
      <c r="A68" s="260" t="s">
        <v>596</v>
      </c>
      <c r="B68" s="261" t="s">
        <v>580</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s="272" customFormat="1" x14ac:dyDescent="0.25">
      <c r="A69" s="260" t="s">
        <v>597</v>
      </c>
      <c r="B69" s="261" t="s">
        <v>581</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s="272" customFormat="1" x14ac:dyDescent="0.25">
      <c r="A70" s="260" t="s">
        <v>598</v>
      </c>
      <c r="B70" s="261" t="s">
        <v>583</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s="272" customFormat="1" x14ac:dyDescent="0.25">
      <c r="A71" s="260" t="s">
        <v>599</v>
      </c>
      <c r="B71" s="261" t="s">
        <v>585</v>
      </c>
      <c r="C71" s="280"/>
      <c r="D71" s="280"/>
      <c r="E71" s="280"/>
      <c r="F71" s="280"/>
      <c r="G71" s="280">
        <v>0</v>
      </c>
      <c r="H71" s="280">
        <v>0</v>
      </c>
      <c r="I71" s="280"/>
      <c r="J71" s="280">
        <v>0</v>
      </c>
      <c r="K71" s="280"/>
      <c r="L71" s="280">
        <v>0</v>
      </c>
      <c r="M71" s="280"/>
      <c r="N71" s="280">
        <v>0</v>
      </c>
      <c r="O71" s="280"/>
      <c r="P71" s="280">
        <v>0</v>
      </c>
      <c r="Q71" s="280"/>
      <c r="R71" s="280">
        <v>0</v>
      </c>
      <c r="S71" s="280"/>
      <c r="T71" s="280">
        <v>1</v>
      </c>
      <c r="U71" s="280"/>
      <c r="V71" s="280">
        <v>1</v>
      </c>
      <c r="W71" s="280"/>
      <c r="X71" s="280">
        <v>0</v>
      </c>
      <c r="Y71" s="280"/>
      <c r="Z71" s="280">
        <v>0</v>
      </c>
      <c r="AA71" s="280"/>
      <c r="AB71" s="280">
        <v>1</v>
      </c>
      <c r="AC71" s="280">
        <v>1</v>
      </c>
    </row>
    <row r="72" spans="1:29" s="272" customFormat="1" x14ac:dyDescent="0.25">
      <c r="A72" s="260" t="s">
        <v>600</v>
      </c>
      <c r="B72" s="261" t="s">
        <v>587</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v>0</v>
      </c>
      <c r="AC72" s="280">
        <v>0</v>
      </c>
    </row>
    <row r="73" spans="1:29" s="272" customFormat="1" x14ac:dyDescent="0.25">
      <c r="A73" s="260" t="s">
        <v>601</v>
      </c>
      <c r="B73" s="261" t="s">
        <v>589</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s="272" customFormat="1" ht="36.75" customHeight="1" x14ac:dyDescent="0.25">
      <c r="A74" s="278" t="s">
        <v>59</v>
      </c>
      <c r="B74" s="283" t="s">
        <v>236</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s="272" customFormat="1" x14ac:dyDescent="0.25">
      <c r="A75" s="278" t="s">
        <v>57</v>
      </c>
      <c r="B75" s="279" t="s">
        <v>141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272" customFormat="1" ht="45" customHeight="1" x14ac:dyDescent="0.25">
      <c r="A76" s="260" t="s">
        <v>231</v>
      </c>
      <c r="B76" s="212" t="s">
        <v>578</v>
      </c>
      <c r="C76" s="284"/>
      <c r="D76" s="285"/>
      <c r="E76" s="286"/>
      <c r="F76" s="286"/>
      <c r="G76" s="280">
        <v>0</v>
      </c>
      <c r="H76" s="280">
        <v>0</v>
      </c>
      <c r="I76" s="286"/>
      <c r="J76" s="280">
        <v>0</v>
      </c>
      <c r="K76" s="285"/>
      <c r="L76" s="280">
        <v>0</v>
      </c>
      <c r="M76" s="285"/>
      <c r="N76" s="280">
        <v>0</v>
      </c>
      <c r="O76" s="285"/>
      <c r="P76" s="280">
        <v>0</v>
      </c>
      <c r="Q76" s="285"/>
      <c r="R76" s="280">
        <v>0</v>
      </c>
      <c r="S76" s="285"/>
      <c r="T76" s="280">
        <v>0</v>
      </c>
      <c r="U76" s="285"/>
      <c r="V76" s="280">
        <v>0</v>
      </c>
      <c r="W76" s="285"/>
      <c r="X76" s="280">
        <v>0</v>
      </c>
      <c r="Y76" s="285"/>
      <c r="Z76" s="280">
        <v>0</v>
      </c>
      <c r="AA76" s="285"/>
      <c r="AB76" s="280">
        <v>0</v>
      </c>
      <c r="AC76" s="280">
        <v>0</v>
      </c>
    </row>
    <row r="77" spans="1:29" s="272" customFormat="1" ht="39.75" customHeight="1" x14ac:dyDescent="0.25">
      <c r="A77" s="260" t="s">
        <v>232</v>
      </c>
      <c r="B77" s="261" t="s">
        <v>576</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s="272" customFormat="1" x14ac:dyDescent="0.25">
      <c r="A78" s="260" t="s">
        <v>233</v>
      </c>
      <c r="B78" s="261" t="s">
        <v>157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s="272" customFormat="1" x14ac:dyDescent="0.25">
      <c r="A79" s="260" t="s">
        <v>234</v>
      </c>
      <c r="B79" s="212" t="s">
        <v>602</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s="272" customFormat="1" x14ac:dyDescent="0.25">
      <c r="A80" s="260" t="s">
        <v>235</v>
      </c>
      <c r="B80" s="212" t="s">
        <v>579</v>
      </c>
      <c r="C80" s="284"/>
      <c r="D80" s="285"/>
      <c r="E80" s="286"/>
      <c r="F80" s="286"/>
      <c r="G80" s="280">
        <v>0</v>
      </c>
      <c r="H80" s="280">
        <v>0</v>
      </c>
      <c r="I80" s="286"/>
      <c r="J80" s="280">
        <v>0</v>
      </c>
      <c r="K80" s="285"/>
      <c r="L80" s="280">
        <v>0</v>
      </c>
      <c r="M80" s="285"/>
      <c r="N80" s="280">
        <v>0</v>
      </c>
      <c r="O80" s="285"/>
      <c r="P80" s="280">
        <v>0</v>
      </c>
      <c r="Q80" s="285"/>
      <c r="R80" s="280">
        <v>0</v>
      </c>
      <c r="S80" s="285"/>
      <c r="T80" s="280">
        <v>0</v>
      </c>
      <c r="U80" s="285"/>
      <c r="V80" s="280">
        <v>0</v>
      </c>
      <c r="W80" s="285"/>
      <c r="X80" s="280">
        <v>0</v>
      </c>
      <c r="Y80" s="285"/>
      <c r="Z80" s="280">
        <v>0</v>
      </c>
      <c r="AA80" s="285"/>
      <c r="AB80" s="280">
        <v>0</v>
      </c>
      <c r="AC80" s="280">
        <v>0</v>
      </c>
    </row>
    <row r="81" spans="1:29" s="272" customFormat="1" x14ac:dyDescent="0.25">
      <c r="A81" s="260" t="s">
        <v>603</v>
      </c>
      <c r="B81" s="212" t="s">
        <v>580</v>
      </c>
      <c r="C81" s="284"/>
      <c r="D81" s="285"/>
      <c r="E81" s="286"/>
      <c r="F81" s="286"/>
      <c r="G81" s="280">
        <v>0</v>
      </c>
      <c r="H81" s="280">
        <v>0</v>
      </c>
      <c r="I81" s="286"/>
      <c r="J81" s="280">
        <v>0</v>
      </c>
      <c r="K81" s="285"/>
      <c r="L81" s="280">
        <v>0</v>
      </c>
      <c r="M81" s="285"/>
      <c r="N81" s="280">
        <v>0</v>
      </c>
      <c r="O81" s="285"/>
      <c r="P81" s="280">
        <v>0</v>
      </c>
      <c r="Q81" s="285"/>
      <c r="R81" s="280">
        <v>0</v>
      </c>
      <c r="S81" s="285"/>
      <c r="T81" s="280">
        <v>0</v>
      </c>
      <c r="U81" s="285"/>
      <c r="V81" s="280">
        <v>0</v>
      </c>
      <c r="W81" s="285"/>
      <c r="X81" s="280">
        <v>0</v>
      </c>
      <c r="Y81" s="285"/>
      <c r="Z81" s="280">
        <v>0</v>
      </c>
      <c r="AA81" s="285"/>
      <c r="AB81" s="280">
        <v>0</v>
      </c>
      <c r="AC81" s="280">
        <v>0</v>
      </c>
    </row>
    <row r="82" spans="1:29" s="272" customFormat="1" x14ac:dyDescent="0.25">
      <c r="A82" s="260" t="s">
        <v>604</v>
      </c>
      <c r="B82" s="212" t="s">
        <v>581</v>
      </c>
      <c r="C82" s="284"/>
      <c r="D82" s="285"/>
      <c r="E82" s="286"/>
      <c r="F82" s="286"/>
      <c r="G82" s="280">
        <v>0</v>
      </c>
      <c r="H82" s="280">
        <v>0</v>
      </c>
      <c r="I82" s="286"/>
      <c r="J82" s="280">
        <v>0</v>
      </c>
      <c r="K82" s="285"/>
      <c r="L82" s="280">
        <v>0</v>
      </c>
      <c r="M82" s="285"/>
      <c r="N82" s="280">
        <v>0</v>
      </c>
      <c r="O82" s="285"/>
      <c r="P82" s="280">
        <v>0</v>
      </c>
      <c r="Q82" s="285"/>
      <c r="R82" s="280">
        <v>0</v>
      </c>
      <c r="S82" s="285"/>
      <c r="T82" s="280">
        <v>0</v>
      </c>
      <c r="U82" s="285"/>
      <c r="V82" s="280">
        <v>0</v>
      </c>
      <c r="W82" s="285"/>
      <c r="X82" s="280">
        <v>0</v>
      </c>
      <c r="Y82" s="285"/>
      <c r="Z82" s="280">
        <v>0</v>
      </c>
      <c r="AA82" s="285"/>
      <c r="AB82" s="280">
        <v>0</v>
      </c>
      <c r="AC82" s="280">
        <v>0</v>
      </c>
    </row>
    <row r="83" spans="1:29" s="272" customFormat="1" x14ac:dyDescent="0.25">
      <c r="A83" s="260" t="s">
        <v>605</v>
      </c>
      <c r="B83" s="212" t="s">
        <v>583</v>
      </c>
      <c r="C83" s="284"/>
      <c r="D83" s="285"/>
      <c r="E83" s="286"/>
      <c r="F83" s="286"/>
      <c r="G83" s="280">
        <v>0</v>
      </c>
      <c r="H83" s="280">
        <v>0</v>
      </c>
      <c r="I83" s="286"/>
      <c r="J83" s="280">
        <v>0</v>
      </c>
      <c r="K83" s="285"/>
      <c r="L83" s="280">
        <v>0</v>
      </c>
      <c r="M83" s="285"/>
      <c r="N83" s="280">
        <v>0</v>
      </c>
      <c r="O83" s="285"/>
      <c r="P83" s="280">
        <v>0</v>
      </c>
      <c r="Q83" s="285"/>
      <c r="R83" s="280">
        <v>0</v>
      </c>
      <c r="S83" s="285"/>
      <c r="T83" s="280">
        <v>0</v>
      </c>
      <c r="U83" s="285"/>
      <c r="V83" s="280">
        <v>0</v>
      </c>
      <c r="W83" s="285"/>
      <c r="X83" s="280">
        <v>0</v>
      </c>
      <c r="Y83" s="285"/>
      <c r="Z83" s="280">
        <v>0</v>
      </c>
      <c r="AA83" s="285"/>
      <c r="AB83" s="280">
        <v>0</v>
      </c>
      <c r="AC83" s="280">
        <v>0</v>
      </c>
    </row>
    <row r="84" spans="1:29" s="272" customFormat="1" x14ac:dyDescent="0.25">
      <c r="A84" s="260" t="s">
        <v>606</v>
      </c>
      <c r="B84" s="212" t="s">
        <v>585</v>
      </c>
      <c r="C84" s="284"/>
      <c r="D84" s="285"/>
      <c r="E84" s="286"/>
      <c r="F84" s="286"/>
      <c r="G84" s="280">
        <v>0</v>
      </c>
      <c r="H84" s="280">
        <v>0</v>
      </c>
      <c r="I84" s="286"/>
      <c r="J84" s="280">
        <v>0</v>
      </c>
      <c r="K84" s="285"/>
      <c r="L84" s="280">
        <v>0</v>
      </c>
      <c r="M84" s="285"/>
      <c r="N84" s="280">
        <v>0</v>
      </c>
      <c r="O84" s="285"/>
      <c r="P84" s="280">
        <v>0</v>
      </c>
      <c r="Q84" s="285"/>
      <c r="R84" s="280">
        <v>0</v>
      </c>
      <c r="S84" s="285"/>
      <c r="T84" s="280">
        <v>1</v>
      </c>
      <c r="U84" s="285"/>
      <c r="V84" s="280">
        <v>1</v>
      </c>
      <c r="W84" s="285"/>
      <c r="X84" s="280">
        <v>0</v>
      </c>
      <c r="Y84" s="285"/>
      <c r="Z84" s="280">
        <v>0</v>
      </c>
      <c r="AA84" s="285"/>
      <c r="AB84" s="280">
        <v>1</v>
      </c>
      <c r="AC84" s="280">
        <v>1</v>
      </c>
    </row>
    <row r="85" spans="1:29" s="272" customFormat="1" x14ac:dyDescent="0.25">
      <c r="A85" s="260" t="s">
        <v>607</v>
      </c>
      <c r="B85" s="212" t="s">
        <v>587</v>
      </c>
      <c r="C85" s="284"/>
      <c r="D85" s="285"/>
      <c r="E85" s="286"/>
      <c r="F85" s="286"/>
      <c r="G85" s="280">
        <v>0</v>
      </c>
      <c r="H85" s="280">
        <v>0</v>
      </c>
      <c r="I85" s="286"/>
      <c r="J85" s="280">
        <v>0</v>
      </c>
      <c r="K85" s="285"/>
      <c r="L85" s="280">
        <v>0</v>
      </c>
      <c r="M85" s="285"/>
      <c r="N85" s="280">
        <v>0</v>
      </c>
      <c r="O85" s="285"/>
      <c r="P85" s="280">
        <v>0</v>
      </c>
      <c r="Q85" s="285"/>
      <c r="R85" s="280">
        <v>0</v>
      </c>
      <c r="S85" s="285"/>
      <c r="T85" s="280">
        <v>0</v>
      </c>
      <c r="U85" s="285"/>
      <c r="V85" s="280">
        <v>0</v>
      </c>
      <c r="W85" s="285"/>
      <c r="X85" s="280">
        <v>0</v>
      </c>
      <c r="Y85" s="285"/>
      <c r="Z85" s="280">
        <v>0</v>
      </c>
      <c r="AA85" s="285"/>
      <c r="AB85" s="280">
        <v>0</v>
      </c>
      <c r="AC85" s="280">
        <v>0</v>
      </c>
    </row>
    <row r="86" spans="1:29" s="272" customFormat="1" x14ac:dyDescent="0.25">
      <c r="A86" s="260" t="s">
        <v>608</v>
      </c>
      <c r="B86" s="212" t="s">
        <v>589</v>
      </c>
      <c r="C86" s="287"/>
      <c r="D86" s="285"/>
      <c r="E86" s="286"/>
      <c r="F86" s="286"/>
      <c r="G86" s="280">
        <v>0</v>
      </c>
      <c r="H86" s="280">
        <v>0</v>
      </c>
      <c r="I86" s="286"/>
      <c r="J86" s="280">
        <v>0</v>
      </c>
      <c r="K86" s="285"/>
      <c r="L86" s="280">
        <v>0</v>
      </c>
      <c r="M86" s="285"/>
      <c r="N86" s="280">
        <v>0</v>
      </c>
      <c r="O86" s="285"/>
      <c r="P86" s="280">
        <v>0</v>
      </c>
      <c r="Q86" s="285"/>
      <c r="R86" s="280">
        <v>0</v>
      </c>
      <c r="S86" s="285"/>
      <c r="T86" s="280">
        <v>0</v>
      </c>
      <c r="U86" s="285"/>
      <c r="V86" s="280">
        <v>0</v>
      </c>
      <c r="W86" s="285"/>
      <c r="X86" s="280">
        <v>0</v>
      </c>
      <c r="Y86" s="285"/>
      <c r="Z86" s="280">
        <v>0</v>
      </c>
      <c r="AA86" s="285"/>
      <c r="AB86" s="280">
        <v>0</v>
      </c>
      <c r="AC86" s="280">
        <v>0</v>
      </c>
    </row>
    <row r="87" spans="1:29" x14ac:dyDescent="0.25">
      <c r="A87" s="66"/>
      <c r="B87" s="67"/>
      <c r="C87" s="67"/>
      <c r="D87" s="67"/>
      <c r="E87" s="67"/>
      <c r="F87" s="67"/>
      <c r="G87" s="67"/>
    </row>
    <row r="88" spans="1:29" ht="54" customHeight="1" x14ac:dyDescent="0.25">
      <c r="B88" s="436"/>
      <c r="C88" s="436"/>
      <c r="D88" s="436"/>
      <c r="E88" s="436"/>
      <c r="F88" s="436"/>
      <c r="G88" s="436"/>
      <c r="H88" s="65"/>
      <c r="I88" s="65"/>
      <c r="J88" s="65"/>
      <c r="K88" s="65"/>
      <c r="L88" s="65"/>
      <c r="M88" s="65"/>
      <c r="N88" s="65"/>
      <c r="O88" s="65"/>
      <c r="P88" s="65"/>
      <c r="Q88" s="65"/>
      <c r="R88" s="65"/>
      <c r="S88" s="65"/>
      <c r="T88" s="65"/>
      <c r="U88" s="65"/>
      <c r="V88" s="65"/>
      <c r="W88" s="65"/>
      <c r="X88" s="65"/>
    </row>
    <row r="90" spans="1:29" ht="50.25" customHeight="1" x14ac:dyDescent="0.25">
      <c r="B90" s="437"/>
      <c r="C90" s="437"/>
      <c r="D90" s="437"/>
      <c r="E90" s="437"/>
      <c r="F90" s="437"/>
      <c r="G90" s="437"/>
    </row>
    <row r="92" spans="1:29" ht="36.75" customHeight="1" x14ac:dyDescent="0.25">
      <c r="B92" s="436"/>
      <c r="C92" s="436"/>
      <c r="D92" s="436"/>
      <c r="E92" s="436"/>
      <c r="F92" s="436"/>
      <c r="G92" s="436"/>
    </row>
    <row r="93" spans="1:29" x14ac:dyDescent="0.25">
      <c r="B93" s="64"/>
      <c r="C93" s="64"/>
      <c r="D93" s="64"/>
      <c r="E93" s="64"/>
      <c r="F93" s="64"/>
    </row>
    <row r="94" spans="1:29" ht="51" customHeight="1" x14ac:dyDescent="0.25">
      <c r="B94" s="436"/>
      <c r="C94" s="436"/>
      <c r="D94" s="436"/>
      <c r="E94" s="436"/>
      <c r="F94" s="436"/>
      <c r="G94" s="436"/>
    </row>
    <row r="95" spans="1:29" ht="32.25" customHeight="1" x14ac:dyDescent="0.25">
      <c r="B95" s="437"/>
      <c r="C95" s="437"/>
      <c r="D95" s="437"/>
      <c r="E95" s="437"/>
      <c r="F95" s="437"/>
      <c r="G95" s="437"/>
    </row>
    <row r="96" spans="1:29" ht="51.75" customHeight="1" x14ac:dyDescent="0.25">
      <c r="B96" s="436"/>
      <c r="C96" s="436"/>
      <c r="D96" s="436"/>
      <c r="E96" s="436"/>
      <c r="F96" s="436"/>
      <c r="G96" s="436"/>
    </row>
    <row r="97" spans="2:7" ht="21.75" customHeight="1" x14ac:dyDescent="0.25">
      <c r="B97" s="434"/>
      <c r="C97" s="434"/>
      <c r="D97" s="434"/>
      <c r="E97" s="434"/>
      <c r="F97" s="434"/>
      <c r="G97" s="434"/>
    </row>
    <row r="98" spans="2:7" ht="23.25" customHeight="1" x14ac:dyDescent="0.25">
      <c r="B98" s="63"/>
      <c r="C98" s="63"/>
      <c r="D98" s="63"/>
      <c r="E98" s="63"/>
      <c r="F98" s="63"/>
    </row>
    <row r="99" spans="2:7" ht="18.75" customHeight="1" x14ac:dyDescent="0.25">
      <c r="B99" s="435"/>
      <c r="C99" s="435"/>
      <c r="D99" s="435"/>
      <c r="E99" s="435"/>
      <c r="F99" s="435"/>
      <c r="G99" s="435"/>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M_TP2100.PR.0044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системы телефонной связи Советского РЭС УЭС (замена диспетчерской АТС)</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3" t="s">
        <v>507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518</v>
      </c>
      <c r="F22" s="451"/>
      <c r="G22" s="451"/>
      <c r="H22" s="451"/>
      <c r="I22" s="451"/>
      <c r="J22" s="451"/>
      <c r="K22" s="451"/>
      <c r="L22" s="452"/>
      <c r="M22" s="444" t="s">
        <v>50</v>
      </c>
      <c r="N22" s="444" t="s">
        <v>49</v>
      </c>
      <c r="O22" s="444" t="s">
        <v>48</v>
      </c>
      <c r="P22" s="454" t="s">
        <v>266</v>
      </c>
      <c r="Q22" s="454" t="s">
        <v>47</v>
      </c>
      <c r="R22" s="454" t="s">
        <v>46</v>
      </c>
      <c r="S22" s="454" t="s">
        <v>45</v>
      </c>
      <c r="T22" s="454"/>
      <c r="U22" s="457" t="s">
        <v>44</v>
      </c>
      <c r="V22" s="457" t="s">
        <v>43</v>
      </c>
      <c r="W22" s="454" t="s">
        <v>42</v>
      </c>
      <c r="X22" s="454" t="s">
        <v>41</v>
      </c>
      <c r="Y22" s="454" t="s">
        <v>40</v>
      </c>
      <c r="Z22" s="453"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4" t="s">
        <v>26</v>
      </c>
    </row>
    <row r="23" spans="1:48" s="26" customFormat="1" ht="64.5" customHeight="1" x14ac:dyDescent="0.25">
      <c r="A23" s="445"/>
      <c r="B23" s="448"/>
      <c r="C23" s="445"/>
      <c r="D23" s="445"/>
      <c r="E23" s="462" t="s">
        <v>24</v>
      </c>
      <c r="F23" s="460" t="s">
        <v>140</v>
      </c>
      <c r="G23" s="460" t="s">
        <v>139</v>
      </c>
      <c r="H23" s="460" t="s">
        <v>138</v>
      </c>
      <c r="I23" s="458" t="s">
        <v>427</v>
      </c>
      <c r="J23" s="458" t="s">
        <v>428</v>
      </c>
      <c r="K23" s="458" t="s">
        <v>429</v>
      </c>
      <c r="L23" s="460" t="s">
        <v>81</v>
      </c>
      <c r="M23" s="445"/>
      <c r="N23" s="445"/>
      <c r="O23" s="445"/>
      <c r="P23" s="454"/>
      <c r="Q23" s="454"/>
      <c r="R23" s="454"/>
      <c r="S23" s="455" t="s">
        <v>3</v>
      </c>
      <c r="T23" s="455" t="s">
        <v>12</v>
      </c>
      <c r="U23" s="457"/>
      <c r="V23" s="457"/>
      <c r="W23" s="454"/>
      <c r="X23" s="454"/>
      <c r="Y23" s="454"/>
      <c r="Z23" s="454"/>
      <c r="AA23" s="454"/>
      <c r="AB23" s="454"/>
      <c r="AC23" s="454"/>
      <c r="AD23" s="454"/>
      <c r="AE23" s="454"/>
      <c r="AF23" s="454" t="s">
        <v>23</v>
      </c>
      <c r="AG23" s="454"/>
      <c r="AH23" s="454" t="s">
        <v>22</v>
      </c>
      <c r="AI23" s="454"/>
      <c r="AJ23" s="444" t="s">
        <v>21</v>
      </c>
      <c r="AK23" s="444" t="s">
        <v>20</v>
      </c>
      <c r="AL23" s="444" t="s">
        <v>19</v>
      </c>
      <c r="AM23" s="444" t="s">
        <v>18</v>
      </c>
      <c r="AN23" s="444" t="s">
        <v>17</v>
      </c>
      <c r="AO23" s="444" t="s">
        <v>16</v>
      </c>
      <c r="AP23" s="444" t="s">
        <v>15</v>
      </c>
      <c r="AQ23" s="466" t="s">
        <v>12</v>
      </c>
      <c r="AR23" s="454"/>
      <c r="AS23" s="454"/>
      <c r="AT23" s="454"/>
      <c r="AU23" s="454"/>
      <c r="AV23" s="465"/>
    </row>
    <row r="24" spans="1:48" s="26" customFormat="1" ht="96.75" customHeight="1" x14ac:dyDescent="0.25">
      <c r="A24" s="446"/>
      <c r="B24" s="449"/>
      <c r="C24" s="446"/>
      <c r="D24" s="446"/>
      <c r="E24" s="463"/>
      <c r="F24" s="461"/>
      <c r="G24" s="461"/>
      <c r="H24" s="461"/>
      <c r="I24" s="459"/>
      <c r="J24" s="459"/>
      <c r="K24" s="459"/>
      <c r="L24" s="461"/>
      <c r="M24" s="446"/>
      <c r="N24" s="446"/>
      <c r="O24" s="446"/>
      <c r="P24" s="454"/>
      <c r="Q24" s="454"/>
      <c r="R24" s="454"/>
      <c r="S24" s="456"/>
      <c r="T24" s="456"/>
      <c r="U24" s="457"/>
      <c r="V24" s="457"/>
      <c r="W24" s="454"/>
      <c r="X24" s="454"/>
      <c r="Y24" s="454"/>
      <c r="Z24" s="454"/>
      <c r="AA24" s="454"/>
      <c r="AB24" s="454"/>
      <c r="AC24" s="454"/>
      <c r="AD24" s="454"/>
      <c r="AE24" s="454"/>
      <c r="AF24" s="213" t="s">
        <v>14</v>
      </c>
      <c r="AG24" s="213" t="s">
        <v>13</v>
      </c>
      <c r="AH24" s="139" t="s">
        <v>3</v>
      </c>
      <c r="AI24" s="139" t="s">
        <v>12</v>
      </c>
      <c r="AJ24" s="446"/>
      <c r="AK24" s="446"/>
      <c r="AL24" s="446"/>
      <c r="AM24" s="446"/>
      <c r="AN24" s="446"/>
      <c r="AO24" s="446"/>
      <c r="AP24" s="446"/>
      <c r="AQ24" s="467"/>
      <c r="AR24" s="454"/>
      <c r="AS24" s="454"/>
      <c r="AT24" s="454"/>
      <c r="AU24" s="454"/>
      <c r="AV24" s="46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0" zoomScale="85" zoomScaleNormal="90" zoomScaleSheetLayoutView="85" workbookViewId="0">
      <selection activeCell="B67" sqref="B67"/>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8" t="str">
        <f>'1. паспорт местоположение'!A5:C5</f>
        <v>Год раскрытия информации: 2023 год</v>
      </c>
      <c r="B5" s="468"/>
      <c r="C5" s="70"/>
      <c r="D5" s="70"/>
      <c r="E5" s="70"/>
      <c r="F5" s="70"/>
      <c r="G5" s="70"/>
    </row>
    <row r="6" spans="1:7" ht="18.75" x14ac:dyDescent="0.3">
      <c r="A6" s="143"/>
      <c r="B6" s="143"/>
      <c r="C6" s="143"/>
      <c r="D6" s="143"/>
      <c r="E6" s="143"/>
      <c r="F6" s="143"/>
      <c r="G6" s="143"/>
    </row>
    <row r="7" spans="1:7" ht="18.75" x14ac:dyDescent="0.25">
      <c r="A7" s="306" t="s">
        <v>10</v>
      </c>
      <c r="B7" s="306"/>
      <c r="C7" s="142"/>
      <c r="D7" s="142"/>
      <c r="E7" s="142"/>
      <c r="F7" s="142"/>
      <c r="G7" s="142"/>
    </row>
    <row r="8" spans="1:7" ht="18.75" x14ac:dyDescent="0.25">
      <c r="A8" s="142"/>
      <c r="B8" s="142"/>
      <c r="C8" s="142"/>
      <c r="D8" s="142"/>
      <c r="E8" s="142"/>
      <c r="F8" s="142"/>
      <c r="G8" s="142"/>
    </row>
    <row r="9" spans="1:7" x14ac:dyDescent="0.25">
      <c r="A9" s="301" t="str">
        <f>'1. паспорт местоположение'!A9:C9</f>
        <v>АО "Россети Тюмень"</v>
      </c>
      <c r="B9" s="301"/>
      <c r="C9" s="140"/>
      <c r="D9" s="140"/>
      <c r="E9" s="140"/>
      <c r="F9" s="140"/>
      <c r="G9" s="140"/>
    </row>
    <row r="10" spans="1:7" x14ac:dyDescent="0.25">
      <c r="A10" s="302" t="s">
        <v>9</v>
      </c>
      <c r="B10" s="302"/>
      <c r="C10" s="141"/>
      <c r="D10" s="141"/>
      <c r="E10" s="141"/>
      <c r="F10" s="141"/>
      <c r="G10" s="141"/>
    </row>
    <row r="11" spans="1:7" ht="18.75" x14ac:dyDescent="0.25">
      <c r="A11" s="142"/>
      <c r="B11" s="142"/>
      <c r="C11" s="142"/>
      <c r="D11" s="142"/>
      <c r="E11" s="142"/>
      <c r="F11" s="142"/>
      <c r="G11" s="142"/>
    </row>
    <row r="12" spans="1:7" ht="30.75" customHeight="1" x14ac:dyDescent="0.25">
      <c r="A12" s="301" t="str">
        <f>'1. паспорт местоположение'!A12:C12</f>
        <v>M_TP2100.PR.0044</v>
      </c>
      <c r="B12" s="301"/>
      <c r="C12" s="140"/>
      <c r="D12" s="140"/>
      <c r="E12" s="140"/>
      <c r="F12" s="140"/>
      <c r="G12" s="140"/>
    </row>
    <row r="13" spans="1:7" x14ac:dyDescent="0.25">
      <c r="A13" s="302" t="s">
        <v>8</v>
      </c>
      <c r="B13" s="302"/>
      <c r="C13" s="141"/>
      <c r="D13" s="141"/>
      <c r="E13" s="141"/>
      <c r="F13" s="141"/>
      <c r="G13" s="141"/>
    </row>
    <row r="14" spans="1:7" ht="18.75" x14ac:dyDescent="0.25">
      <c r="A14" s="11"/>
      <c r="B14" s="11"/>
      <c r="C14" s="11"/>
      <c r="D14" s="11"/>
      <c r="E14" s="11"/>
      <c r="F14" s="11"/>
      <c r="G14" s="11"/>
    </row>
    <row r="15" spans="1:7" ht="42" customHeight="1" x14ac:dyDescent="0.25">
      <c r="A15" s="335" t="str">
        <f>'1. паспорт местоположение'!A15:C15</f>
        <v>Модернизация системы телефонной связи Советского РЭС УЭС (замена диспетчерской АТС)</v>
      </c>
      <c r="B15" s="335"/>
      <c r="C15" s="140"/>
      <c r="D15" s="140"/>
      <c r="E15" s="140"/>
      <c r="F15" s="140"/>
      <c r="G15" s="140"/>
    </row>
    <row r="16" spans="1:7" x14ac:dyDescent="0.25">
      <c r="A16" s="302" t="s">
        <v>7</v>
      </c>
      <c r="B16" s="302"/>
      <c r="C16" s="141"/>
      <c r="D16" s="141"/>
      <c r="E16" s="141"/>
      <c r="F16" s="141"/>
      <c r="G16" s="141"/>
    </row>
    <row r="17" spans="1:2" x14ac:dyDescent="0.25">
      <c r="B17" s="113"/>
    </row>
    <row r="18" spans="1:2" ht="33.75" customHeight="1" x14ac:dyDescent="0.25">
      <c r="A18" s="472" t="s">
        <v>508</v>
      </c>
      <c r="B18" s="473"/>
    </row>
    <row r="19" spans="1:2" x14ac:dyDescent="0.25">
      <c r="B19" s="41"/>
    </row>
    <row r="20" spans="1:2" ht="16.5" thickBot="1" x14ac:dyDescent="0.3">
      <c r="B20" s="114"/>
    </row>
    <row r="21" spans="1:2" ht="30.75" thickBot="1" x14ac:dyDescent="0.3">
      <c r="A21" s="115" t="s">
        <v>378</v>
      </c>
      <c r="B21" s="116" t="str">
        <f>A15</f>
        <v>Модернизация системы телефонной связи Советского РЭС УЭС (замена диспетчерской АТС)</v>
      </c>
    </row>
    <row r="22" spans="1:2" ht="16.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15" t="s">
        <v>344</v>
      </c>
      <c r="B23" s="117" t="s">
        <v>567</v>
      </c>
    </row>
    <row r="24" spans="1:2" ht="16.5" thickBot="1" x14ac:dyDescent="0.3">
      <c r="A24" s="115" t="s">
        <v>380</v>
      </c>
      <c r="B24" s="117" t="s">
        <v>609</v>
      </c>
    </row>
    <row r="25" spans="1:2" ht="16.5" thickBot="1" x14ac:dyDescent="0.3">
      <c r="A25" s="118" t="s">
        <v>381</v>
      </c>
      <c r="B25" s="116">
        <f>'3.3 паспорт описание'!C29</f>
        <v>2026</v>
      </c>
    </row>
    <row r="26" spans="1:2" ht="16.5" thickBot="1" x14ac:dyDescent="0.3">
      <c r="A26" s="119" t="s">
        <v>382</v>
      </c>
      <c r="B26" s="120" t="str">
        <f>'3.3 паспорт описание'!C30</f>
        <v>П</v>
      </c>
    </row>
    <row r="27" spans="1:2" ht="29.25" thickBot="1" x14ac:dyDescent="0.3">
      <c r="A27" s="127" t="s">
        <v>620</v>
      </c>
      <c r="B27" s="263">
        <f>'6.2. Паспорт фин осв ввод'!D24</f>
        <v>5.5235628498720599</v>
      </c>
    </row>
    <row r="28" spans="1:2" ht="16.5" thickBot="1" x14ac:dyDescent="0.3">
      <c r="A28" s="122" t="s">
        <v>383</v>
      </c>
      <c r="B28" s="289" t="s">
        <v>621</v>
      </c>
    </row>
    <row r="29" spans="1:2" ht="29.25" thickBot="1" x14ac:dyDescent="0.3">
      <c r="A29" s="128" t="s">
        <v>384</v>
      </c>
      <c r="B29" s="124" t="s">
        <v>622</v>
      </c>
    </row>
    <row r="30" spans="1:2" ht="29.25" thickBot="1" x14ac:dyDescent="0.3">
      <c r="A30" s="128" t="s">
        <v>385</v>
      </c>
      <c r="B30" s="124" t="s">
        <v>622</v>
      </c>
    </row>
    <row r="31" spans="1:2" ht="16.5" thickBot="1" x14ac:dyDescent="0.3">
      <c r="A31" s="122" t="s">
        <v>386</v>
      </c>
      <c r="B31" s="124"/>
    </row>
    <row r="32" spans="1:2" ht="29.25" thickBot="1" x14ac:dyDescent="0.3">
      <c r="A32" s="128" t="s">
        <v>387</v>
      </c>
      <c r="B32" s="124" t="s">
        <v>622</v>
      </c>
    </row>
    <row r="33" spans="1:2" ht="16.5" thickBot="1" x14ac:dyDescent="0.3">
      <c r="A33" s="122" t="s">
        <v>533</v>
      </c>
      <c r="B33" s="241">
        <f>B35</f>
        <v>0</v>
      </c>
    </row>
    <row r="34" spans="1:2" ht="16.5" thickBot="1" x14ac:dyDescent="0.3">
      <c r="A34" s="122" t="s">
        <v>389</v>
      </c>
      <c r="B34" s="241"/>
    </row>
    <row r="35" spans="1:2" ht="16.5" thickBot="1" x14ac:dyDescent="0.3">
      <c r="A35" s="122" t="s">
        <v>390</v>
      </c>
      <c r="B35" s="241"/>
    </row>
    <row r="36" spans="1:2" ht="16.5" thickBot="1" x14ac:dyDescent="0.3">
      <c r="A36" s="122" t="s">
        <v>391</v>
      </c>
      <c r="B36" s="241">
        <f>B35/1.18</f>
        <v>0</v>
      </c>
    </row>
    <row r="37" spans="1:2" ht="29.25" thickBot="1" x14ac:dyDescent="0.3">
      <c r="A37" s="128" t="s">
        <v>392</v>
      </c>
      <c r="B37" s="124" t="s">
        <v>622</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622</v>
      </c>
    </row>
    <row r="43" spans="1:2" ht="16.5" thickBot="1" x14ac:dyDescent="0.3">
      <c r="A43" s="122" t="s">
        <v>534</v>
      </c>
      <c r="B43" s="241"/>
    </row>
    <row r="44" spans="1:2" ht="16.5" thickBot="1" x14ac:dyDescent="0.3">
      <c r="A44" s="122" t="s">
        <v>389</v>
      </c>
      <c r="B44" s="241"/>
    </row>
    <row r="45" spans="1:2" ht="16.5" thickBot="1" x14ac:dyDescent="0.3">
      <c r="A45" s="122" t="s">
        <v>390</v>
      </c>
      <c r="B45" s="241"/>
    </row>
    <row r="46" spans="1:2" ht="16.5" thickBot="1" x14ac:dyDescent="0.3">
      <c r="A46" s="122" t="s">
        <v>391</v>
      </c>
      <c r="B46" s="241"/>
    </row>
    <row r="47" spans="1:2" ht="29.25" thickBot="1" x14ac:dyDescent="0.3">
      <c r="A47" s="121" t="s">
        <v>394</v>
      </c>
      <c r="B47" s="124" t="s">
        <v>622</v>
      </c>
    </row>
    <row r="48" spans="1:2" ht="16.5" thickBot="1" x14ac:dyDescent="0.3">
      <c r="A48" s="123" t="s">
        <v>386</v>
      </c>
      <c r="B48" s="242"/>
    </row>
    <row r="49" spans="1:2" ht="16.5" thickBot="1" x14ac:dyDescent="0.3">
      <c r="A49" s="123" t="s">
        <v>395</v>
      </c>
      <c r="B49" s="243">
        <v>0</v>
      </c>
    </row>
    <row r="50" spans="1:2" ht="16.5" thickBot="1" x14ac:dyDescent="0.3">
      <c r="A50" s="123" t="s">
        <v>396</v>
      </c>
      <c r="B50" s="243">
        <v>0</v>
      </c>
    </row>
    <row r="51" spans="1:2" ht="16.5" thickBot="1" x14ac:dyDescent="0.3">
      <c r="A51" s="123" t="s">
        <v>397</v>
      </c>
      <c r="B51" s="243">
        <v>0</v>
      </c>
    </row>
    <row r="52" spans="1:2" ht="16.5" thickBot="1" x14ac:dyDescent="0.3">
      <c r="A52" s="118" t="s">
        <v>398</v>
      </c>
      <c r="B52" s="243">
        <v>0</v>
      </c>
    </row>
    <row r="53" spans="1:2" ht="16.5" thickBot="1" x14ac:dyDescent="0.3">
      <c r="A53" s="118" t="s">
        <v>399</v>
      </c>
      <c r="B53" s="253">
        <v>0</v>
      </c>
    </row>
    <row r="54" spans="1:2" ht="16.5" thickBot="1" x14ac:dyDescent="0.3">
      <c r="A54" s="118" t="s">
        <v>400</v>
      </c>
      <c r="B54" s="243">
        <v>0</v>
      </c>
    </row>
    <row r="55" spans="1:2" ht="16.5" thickBot="1" x14ac:dyDescent="0.3">
      <c r="A55" s="119" t="s">
        <v>401</v>
      </c>
      <c r="B55" s="253">
        <v>0</v>
      </c>
    </row>
    <row r="56" spans="1:2" ht="15.75" customHeight="1" x14ac:dyDescent="0.25">
      <c r="A56" s="121" t="s">
        <v>402</v>
      </c>
      <c r="B56" s="123" t="s">
        <v>622</v>
      </c>
    </row>
    <row r="57" spans="1:2" x14ac:dyDescent="0.25">
      <c r="A57" s="125" t="s">
        <v>403</v>
      </c>
      <c r="B57" s="271" t="s">
        <v>615</v>
      </c>
    </row>
    <row r="58" spans="1:2" x14ac:dyDescent="0.25">
      <c r="A58" s="125" t="s">
        <v>404</v>
      </c>
      <c r="B58" s="125"/>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t="s">
        <v>622</v>
      </c>
    </row>
    <row r="63" spans="1:2" ht="29.25" thickBot="1" x14ac:dyDescent="0.3">
      <c r="A63" s="118" t="s">
        <v>409</v>
      </c>
      <c r="B63" s="124" t="s">
        <v>622</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56" t="s">
        <v>623</v>
      </c>
    </row>
    <row r="68" spans="1:2" ht="16.5" thickBot="1" x14ac:dyDescent="0.3">
      <c r="A68" s="118" t="s">
        <v>413</v>
      </c>
      <c r="B68" s="264" t="s">
        <v>610</v>
      </c>
    </row>
    <row r="69" spans="1:2" ht="16.5" thickBot="1" x14ac:dyDescent="0.3">
      <c r="A69" s="125" t="s">
        <v>414</v>
      </c>
      <c r="B69" s="262"/>
    </row>
    <row r="70" spans="1:2" ht="16.5" thickBot="1" x14ac:dyDescent="0.3">
      <c r="A70" s="125" t="s">
        <v>415</v>
      </c>
      <c r="B70" s="129"/>
    </row>
    <row r="71" spans="1:2" ht="16.5" thickBot="1" x14ac:dyDescent="0.3">
      <c r="A71" s="125" t="s">
        <v>416</v>
      </c>
      <c r="B71" s="129"/>
    </row>
    <row r="72" spans="1:2" ht="29.25" thickBot="1" x14ac:dyDescent="0.3">
      <c r="A72" s="131" t="s">
        <v>417</v>
      </c>
      <c r="B72" s="129" t="s">
        <v>563</v>
      </c>
    </row>
    <row r="73" spans="1:2" ht="28.5" customHeight="1" x14ac:dyDescent="0.25">
      <c r="A73" s="121" t="s">
        <v>418</v>
      </c>
      <c r="B73" s="469" t="s">
        <v>562</v>
      </c>
    </row>
    <row r="74" spans="1:2" x14ac:dyDescent="0.25">
      <c r="A74" s="125" t="s">
        <v>419</v>
      </c>
      <c r="B74" s="470"/>
    </row>
    <row r="75" spans="1:2" x14ac:dyDescent="0.25">
      <c r="A75" s="125" t="s">
        <v>420</v>
      </c>
      <c r="B75" s="470"/>
    </row>
    <row r="76" spans="1:2" x14ac:dyDescent="0.25">
      <c r="A76" s="125" t="s">
        <v>421</v>
      </c>
      <c r="B76" s="470"/>
    </row>
    <row r="77" spans="1:2" x14ac:dyDescent="0.25">
      <c r="A77" s="125" t="s">
        <v>422</v>
      </c>
      <c r="B77" s="470"/>
    </row>
    <row r="78" spans="1:2" ht="16.5" thickBot="1" x14ac:dyDescent="0.3">
      <c r="A78" s="132" t="s">
        <v>423</v>
      </c>
      <c r="B78" s="471"/>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2023-11-29T09:09:57Z</dcterms:modified>
</cp:coreProperties>
</file>